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666acfb77663e56/Área de Trabalho/VG/TRANFEREGOV/946158-2023 CRAS SAO MATEUS/REVISADOS 4/"/>
    </mc:Choice>
  </mc:AlternateContent>
  <xr:revisionPtr revIDLastSave="685" documentId="8_{FC6120F0-720D-41C8-A54D-F4D4E5A17D9B}" xr6:coauthVersionLast="47" xr6:coauthVersionMax="47" xr10:uidLastSave="{F47E801B-36E9-4EA2-8674-FDF43F47FFA5}"/>
  <bookViews>
    <workbookView xWindow="-28920" yWindow="-120" windowWidth="29040" windowHeight="15720" xr2:uid="{E3FC4457-4888-4139-B46F-1DE2EB41EEC0}"/>
  </bookViews>
  <sheets>
    <sheet name="MEM. CALC." sheetId="1" r:id="rId1"/>
    <sheet name="MC.1" sheetId="5" r:id="rId2"/>
    <sheet name="MC.2" sheetId="6" r:id="rId3"/>
    <sheet name="MC.3" sheetId="7" r:id="rId4"/>
    <sheet name="MC.4" sheetId="8" r:id="rId5"/>
    <sheet name="MC.5" sheetId="9" r:id="rId6"/>
    <sheet name="MC.6" sheetId="10" r:id="rId7"/>
    <sheet name="MC.7" sheetId="11" r:id="rId8"/>
    <sheet name="MC.8" sheetId="12" r:id="rId9"/>
    <sheet name="MC.9" sheetId="13" r:id="rId10"/>
    <sheet name="MC.11" sheetId="15" r:id="rId11"/>
    <sheet name="MC.12" sheetId="16" r:id="rId12"/>
    <sheet name="MC.13" sheetId="17" r:id="rId13"/>
    <sheet name="MC.14" sheetId="18" r:id="rId14"/>
    <sheet name="MC.15" sheetId="19" r:id="rId15"/>
    <sheet name="MC.16" sheetId="20" r:id="rId16"/>
    <sheet name="MC.17" sheetId="21" r:id="rId17"/>
    <sheet name="MC.18" sheetId="22" r:id="rId18"/>
    <sheet name="MC.19" sheetId="23" r:id="rId19"/>
    <sheet name="MC.20" sheetId="24" r:id="rId20"/>
    <sheet name="MC.21" sheetId="25" r:id="rId21"/>
  </sheets>
  <definedNames>
    <definedName name="_xlnm.Print_Area" localSheetId="1">MC.1!$A$1:$I$60</definedName>
    <definedName name="_xlnm.Print_Area" localSheetId="10">MC.11!$A$1:$I$24</definedName>
    <definedName name="_xlnm.Print_Area" localSheetId="11">MC.12!$A$1:$S$29</definedName>
    <definedName name="_xlnm.Print_Area" localSheetId="12">MC.13!$A$1:$E$31</definedName>
    <definedName name="_xlnm.Print_Area" localSheetId="13">MC.14!$A$1:$H$12</definedName>
    <definedName name="_xlnm.Print_Area" localSheetId="14">MC.15!$A$1:$B$3</definedName>
    <definedName name="_xlnm.Print_Area" localSheetId="15">MC.16!$A$1:$U$30</definedName>
    <definedName name="_xlnm.Print_Area" localSheetId="16">MC.17!$A$1:$V$21</definedName>
    <definedName name="_xlnm.Print_Area" localSheetId="17">MC.18!$A$1:$P$37</definedName>
    <definedName name="_xlnm.Print_Area" localSheetId="18">MC.19!$A$1:$R$38</definedName>
    <definedName name="_xlnm.Print_Area" localSheetId="2">MC.2!$A$1:$D$21</definedName>
    <definedName name="_xlnm.Print_Area" localSheetId="19">MC.20!$A$1:$C$7</definedName>
    <definedName name="_xlnm.Print_Area" localSheetId="20">MC.21!$A$1:$C$10</definedName>
    <definedName name="_xlnm.Print_Area" localSheetId="3">MC.3!$A$1:$D$20</definedName>
    <definedName name="_xlnm.Print_Area" localSheetId="4">MC.4!$A$1:$N$32</definedName>
    <definedName name="_xlnm.Print_Area" localSheetId="5">MC.5!$A$1:$R$41</definedName>
    <definedName name="_xlnm.Print_Area" localSheetId="6">MC.6!$A$1:$O$56</definedName>
    <definedName name="_xlnm.Print_Area" localSheetId="7">MC.7!$A$1:$G$13</definedName>
    <definedName name="_xlnm.Print_Area" localSheetId="8">MC.8!$A$1:$P$39</definedName>
    <definedName name="_xlnm.Print_Area" localSheetId="9">MC.9!$A$1:$L$44</definedName>
    <definedName name="_xlnm.Print_Area" localSheetId="0">Tabela1[#All]</definedName>
    <definedName name="BDI">#REF!</definedName>
    <definedName name="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4" i="1" l="1"/>
  <c r="C97" i="1" l="1"/>
  <c r="C98" i="1"/>
  <c r="C99" i="1"/>
  <c r="C100" i="1"/>
  <c r="C101" i="1"/>
  <c r="C102" i="1"/>
  <c r="C96" i="1"/>
  <c r="C10" i="25" l="1"/>
  <c r="G21" i="5"/>
  <c r="G22" i="5"/>
  <c r="G15" i="5" l="1"/>
  <c r="G18" i="5" s="1"/>
  <c r="C24" i="5" l="1"/>
  <c r="C5" i="5" s="1"/>
  <c r="C6" i="1" s="1"/>
  <c r="B12" i="21"/>
  <c r="B13" i="21"/>
  <c r="G9" i="5"/>
  <c r="G8" i="5"/>
  <c r="G5" i="5"/>
  <c r="G4" i="5"/>
  <c r="G3" i="5"/>
  <c r="B10" i="21"/>
  <c r="B2" i="19"/>
  <c r="E24" i="17"/>
  <c r="C24" i="17"/>
  <c r="B29" i="17" s="1"/>
  <c r="B24" i="17"/>
  <c r="B28" i="16"/>
  <c r="C24" i="16"/>
  <c r="B24" i="16"/>
  <c r="H10" i="9"/>
  <c r="G10" i="9"/>
  <c r="C58" i="1" s="1"/>
  <c r="F10" i="9"/>
  <c r="C3" i="9"/>
  <c r="C4" i="9"/>
  <c r="C5" i="9"/>
  <c r="C56" i="1" s="1"/>
  <c r="C2" i="9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" i="7"/>
  <c r="C3" i="6"/>
  <c r="C4" i="6"/>
  <c r="C5" i="6"/>
  <c r="C6" i="6"/>
  <c r="C7" i="6"/>
  <c r="C10" i="6"/>
  <c r="C11" i="6"/>
  <c r="C12" i="6"/>
  <c r="C13" i="6"/>
  <c r="C14" i="6"/>
  <c r="C15" i="6"/>
  <c r="C16" i="6"/>
  <c r="C17" i="6"/>
  <c r="C18" i="6"/>
  <c r="C19" i="6"/>
  <c r="C20" i="6"/>
  <c r="C21" i="6"/>
  <c r="C2" i="6"/>
  <c r="B30" i="8"/>
  <c r="A21" i="8"/>
  <c r="B21" i="8"/>
  <c r="C21" i="8"/>
  <c r="D21" i="8"/>
  <c r="B31" i="17"/>
  <c r="C241" i="1"/>
  <c r="C244" i="1"/>
  <c r="C240" i="1"/>
  <c r="B6" i="24"/>
  <c r="B4" i="24"/>
  <c r="C242" i="1" s="1"/>
  <c r="B3" i="24"/>
  <c r="B2" i="24"/>
  <c r="C238" i="1"/>
  <c r="C237" i="1"/>
  <c r="B1" i="23"/>
  <c r="C234" i="1"/>
  <c r="C235" i="1"/>
  <c r="C233" i="1"/>
  <c r="C231" i="1"/>
  <c r="C229" i="1"/>
  <c r="C230" i="1"/>
  <c r="D8" i="21"/>
  <c r="D7" i="21"/>
  <c r="C7" i="21"/>
  <c r="B7" i="21"/>
  <c r="D6" i="21"/>
  <c r="C6" i="21"/>
  <c r="B6" i="21"/>
  <c r="D5" i="21"/>
  <c r="C5" i="21"/>
  <c r="B5" i="21"/>
  <c r="C4" i="21"/>
  <c r="C8" i="21" s="1"/>
  <c r="B4" i="21"/>
  <c r="B8" i="21" s="1"/>
  <c r="C223" i="1"/>
  <c r="C224" i="1"/>
  <c r="C225" i="1"/>
  <c r="C226" i="1"/>
  <c r="C227" i="1"/>
  <c r="C220" i="1"/>
  <c r="C221" i="1"/>
  <c r="C222" i="1"/>
  <c r="C219" i="1"/>
  <c r="C216" i="1"/>
  <c r="C215" i="1"/>
  <c r="C214" i="1"/>
  <c r="B3" i="19"/>
  <c r="C217" i="1" s="1"/>
  <c r="C210" i="1"/>
  <c r="C209" i="1"/>
  <c r="C2" i="18"/>
  <c r="B30" i="17"/>
  <c r="C204" i="1" s="1"/>
  <c r="E19" i="17"/>
  <c r="E16" i="17"/>
  <c r="E9" i="17"/>
  <c r="E8" i="17"/>
  <c r="E7" i="17"/>
  <c r="E6" i="17"/>
  <c r="E5" i="17"/>
  <c r="C199" i="1"/>
  <c r="C198" i="1"/>
  <c r="B27" i="16"/>
  <c r="B29" i="16" s="1"/>
  <c r="C195" i="1" s="1"/>
  <c r="H23" i="16"/>
  <c r="C193" i="1"/>
  <c r="C192" i="1"/>
  <c r="C191" i="1"/>
  <c r="C190" i="1"/>
  <c r="G19" i="15"/>
  <c r="C50" i="1" s="1"/>
  <c r="H18" i="15"/>
  <c r="F18" i="15"/>
  <c r="E18" i="15"/>
  <c r="H17" i="15"/>
  <c r="F17" i="15"/>
  <c r="E17" i="15"/>
  <c r="H16" i="15"/>
  <c r="F16" i="15"/>
  <c r="E16" i="15"/>
  <c r="H15" i="15"/>
  <c r="F15" i="15"/>
  <c r="E15" i="15"/>
  <c r="E24" i="15" s="1"/>
  <c r="H14" i="15"/>
  <c r="F14" i="15"/>
  <c r="E14" i="15"/>
  <c r="H13" i="15"/>
  <c r="F13" i="15"/>
  <c r="E13" i="15"/>
  <c r="E23" i="15" s="1"/>
  <c r="H12" i="15"/>
  <c r="F12" i="15"/>
  <c r="E12" i="15"/>
  <c r="H11" i="15"/>
  <c r="F11" i="15"/>
  <c r="E11" i="15"/>
  <c r="H10" i="15"/>
  <c r="F10" i="15"/>
  <c r="E10" i="15"/>
  <c r="H9" i="15"/>
  <c r="F9" i="15"/>
  <c r="E9" i="15"/>
  <c r="H8" i="15"/>
  <c r="F8" i="15"/>
  <c r="E8" i="15"/>
  <c r="H7" i="15"/>
  <c r="F7" i="15"/>
  <c r="E7" i="15"/>
  <c r="H6" i="15"/>
  <c r="H19" i="15" s="1"/>
  <c r="F6" i="15"/>
  <c r="E6" i="15"/>
  <c r="H5" i="15"/>
  <c r="F5" i="15"/>
  <c r="E5" i="15"/>
  <c r="E22" i="15" s="1"/>
  <c r="I4" i="15"/>
  <c r="G4" i="15"/>
  <c r="F4" i="15"/>
  <c r="E4" i="15"/>
  <c r="I3" i="15"/>
  <c r="G3" i="15"/>
  <c r="F3" i="15"/>
  <c r="E3" i="15"/>
  <c r="I2" i="15"/>
  <c r="I19" i="15" s="1"/>
  <c r="G2" i="15"/>
  <c r="F2" i="15"/>
  <c r="F19" i="15" s="1"/>
  <c r="C49" i="1" s="1"/>
  <c r="E2" i="15"/>
  <c r="E19" i="15" s="1"/>
  <c r="B24" i="8" s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67" i="1"/>
  <c r="C168" i="1"/>
  <c r="C169" i="1"/>
  <c r="C163" i="1"/>
  <c r="C164" i="1"/>
  <c r="C165" i="1"/>
  <c r="C166" i="1"/>
  <c r="C159" i="1"/>
  <c r="C160" i="1"/>
  <c r="C161" i="1"/>
  <c r="C162" i="1"/>
  <c r="C152" i="1"/>
  <c r="C153" i="1"/>
  <c r="C154" i="1"/>
  <c r="C155" i="1"/>
  <c r="C156" i="1"/>
  <c r="C157" i="1"/>
  <c r="C158" i="1"/>
  <c r="C147" i="1"/>
  <c r="C148" i="1"/>
  <c r="C149" i="1"/>
  <c r="C150" i="1"/>
  <c r="C151" i="1"/>
  <c r="C146" i="1"/>
  <c r="C141" i="1"/>
  <c r="C142" i="1"/>
  <c r="C143" i="1"/>
  <c r="C131" i="1"/>
  <c r="C132" i="1"/>
  <c r="C133" i="1"/>
  <c r="C134" i="1"/>
  <c r="C135" i="1"/>
  <c r="C136" i="1"/>
  <c r="C137" i="1"/>
  <c r="C138" i="1"/>
  <c r="C139" i="1"/>
  <c r="C140" i="1"/>
  <c r="C130" i="1"/>
  <c r="C120" i="1"/>
  <c r="C121" i="1"/>
  <c r="C122" i="1"/>
  <c r="C123" i="1"/>
  <c r="C124" i="1"/>
  <c r="C125" i="1"/>
  <c r="C126" i="1"/>
  <c r="C127" i="1"/>
  <c r="C128" i="1"/>
  <c r="C129" i="1"/>
  <c r="C119" i="1"/>
  <c r="C112" i="1"/>
  <c r="C113" i="1"/>
  <c r="C114" i="1"/>
  <c r="C115" i="1"/>
  <c r="C116" i="1"/>
  <c r="C117" i="1"/>
  <c r="C118" i="1"/>
  <c r="C111" i="1"/>
  <c r="C107" i="1"/>
  <c r="C108" i="1"/>
  <c r="C109" i="1"/>
  <c r="C106" i="1"/>
  <c r="C104" i="1"/>
  <c r="C95" i="1"/>
  <c r="C94" i="1"/>
  <c r="C87" i="1"/>
  <c r="C88" i="1"/>
  <c r="C89" i="1"/>
  <c r="C90" i="1"/>
  <c r="C91" i="1"/>
  <c r="C92" i="1"/>
  <c r="C93" i="1"/>
  <c r="C85" i="1"/>
  <c r="C86" i="1"/>
  <c r="C84" i="1"/>
  <c r="C81" i="1"/>
  <c r="C82" i="1"/>
  <c r="C83" i="1"/>
  <c r="C80" i="1"/>
  <c r="C79" i="1"/>
  <c r="C77" i="1"/>
  <c r="C78" i="1"/>
  <c r="C76" i="1"/>
  <c r="C75" i="1"/>
  <c r="C73" i="1"/>
  <c r="C72" i="1"/>
  <c r="C70" i="1"/>
  <c r="C71" i="1"/>
  <c r="C69" i="1"/>
  <c r="C66" i="1"/>
  <c r="B55" i="10"/>
  <c r="C103" i="1" s="1"/>
  <c r="B17" i="10"/>
  <c r="C74" i="1" s="1"/>
  <c r="B9" i="10"/>
  <c r="C68" i="1" s="1"/>
  <c r="B8" i="10"/>
  <c r="C67" i="1" s="1"/>
  <c r="B6" i="10"/>
  <c r="C65" i="1" s="1"/>
  <c r="B5" i="10"/>
  <c r="C64" i="1" s="1"/>
  <c r="B4" i="10"/>
  <c r="C63" i="1" s="1"/>
  <c r="B3" i="10"/>
  <c r="C62" i="1" s="1"/>
  <c r="B2" i="10"/>
  <c r="C61" i="1" s="1"/>
  <c r="C51" i="1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D3" i="8"/>
  <c r="B3" i="8"/>
  <c r="C59" i="1"/>
  <c r="C57" i="1"/>
  <c r="C55" i="1"/>
  <c r="C54" i="1"/>
  <c r="C53" i="1"/>
  <c r="C196" i="1" l="1"/>
  <c r="C197" i="1"/>
  <c r="C203" i="1"/>
  <c r="E21" i="15"/>
  <c r="B23" i="8"/>
  <c r="B25" i="8" s="1"/>
  <c r="C48" i="1" s="1"/>
  <c r="C205" i="1" l="1"/>
  <c r="C206" i="1"/>
  <c r="B5" i="24"/>
  <c r="C243" i="1" s="1"/>
  <c r="C207" i="1"/>
  <c r="B1" i="19"/>
  <c r="C202" i="1"/>
  <c r="C201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C11" i="1"/>
  <c r="C10" i="1"/>
  <c r="C9" i="1"/>
  <c r="C13" i="1"/>
  <c r="C8" i="1"/>
  <c r="C213" i="1" l="1"/>
  <c r="C212" i="1"/>
</calcChain>
</file>

<file path=xl/sharedStrings.xml><?xml version="1.0" encoding="utf-8"?>
<sst xmlns="http://schemas.openxmlformats.org/spreadsheetml/2006/main" count="964" uniqueCount="525">
  <si>
    <t>ITEM</t>
  </si>
  <si>
    <t>DESCRIÇÃO</t>
  </si>
  <si>
    <t>UNIDADE</t>
  </si>
  <si>
    <t>QUANTIDADE</t>
  </si>
  <si>
    <t>TOTAL</t>
  </si>
  <si>
    <t xml:space="preserve"> 1.1 </t>
  </si>
  <si>
    <t>Total</t>
  </si>
  <si>
    <t>ADMINISTRAÇÃO DE OBRA</t>
  </si>
  <si>
    <t/>
  </si>
  <si>
    <t>UN</t>
  </si>
  <si>
    <t>H</t>
  </si>
  <si>
    <t xml:space="preserve"> 1.2 </t>
  </si>
  <si>
    <t>CANTEIRO DE OBRA</t>
  </si>
  <si>
    <t>m²</t>
  </si>
  <si>
    <t>M</t>
  </si>
  <si>
    <t>MOVIMENTO DE TERRA</t>
  </si>
  <si>
    <t>m³</t>
  </si>
  <si>
    <t>APILOAMENTO COM MACO DE 30KG</t>
  </si>
  <si>
    <t>ARMAÇÃO DE SAPATA ISOLADA, VIGA BALDRAME E SAPATA CORRIDA UTILIZANDO AÇO CA-50 DE 10 MM - MONTAGEM. AF_01/2024</t>
  </si>
  <si>
    <t>KG</t>
  </si>
  <si>
    <t>CONCRETAGEM DE SAPATA, FCK 30 MPA, COM USO DE BOMBA - LANÇAMENTO, ADENSAMENTO E ACABAMENTO. AF_01/2024</t>
  </si>
  <si>
    <t>ESCAVAÇÃO MECANIZADA PARA BLOCO DE COROAMENTO OU SAPATA COM RETROESCAVADEIRA (INCLUINDO ESCAVAÇÃO PARA COLOCAÇÃO DE FÔRMAS). AF_01/2024</t>
  </si>
  <si>
    <t>FABRICAÇÃO, MONTAGEM E DESMONTAGEM DE FÔRMA PARA SAPATA, EM MADEIRA SERRADA, E=25 MM, 4 UTILIZAÇÕES. AF_01/2024</t>
  </si>
  <si>
    <t>LASTRO DE CONCRETO MAGRO, APLICADO EM BLOCOS DE COROAMENTO OU SAPATAS, ESPESSURA DE 5 CM. AF_01/2024</t>
  </si>
  <si>
    <t>REATERRO MANUAL DE VALAS, COM COMPACTADOR DE SOLOS DE PERCUSSÃO. AF_08/2023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</si>
  <si>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</si>
  <si>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</si>
  <si>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</si>
  <si>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</si>
  <si>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ARMAÇÃO DE SAPATA ISOLADA, VIGA BALDRAME E SAPATA CORRIDA UTILIZANDO AÇO CA-60 DE 5 MM - MONTAGEM. AF_01/2024</t>
  </si>
  <si>
    <t>CONCRETAGEM DE BLOCO DE COROAMENTO OU VIGA BALDRAME, FCK 30 MPA, COM USO DE BOMBA - LANÇAMENTO, ADENSAMENTO E ACABAMENTO. AF_01/2024</t>
  </si>
  <si>
    <t>ESCAVAÇÃO MECANIZADA PARA VIGA BALDRAME OU SAPATA CORRIDA COM MINI-ESCAVADEIRA (INCLUINDO ESCAVAÇÃO PARA COLOCAÇÃO DE FÔRMAS). AF_01/2024</t>
  </si>
  <si>
    <t>FABRICAÇÃO, MONTAGEM E DESMONTAGEM DE FÔRMA PARA VIGA BALDRAME, EM MADEIRA SERRADA, E=25 MM, 4 UTILIZAÇÕES. AF_01/2024</t>
  </si>
  <si>
    <t>IMPERMEABILIZAÇÃO DE SUPERFÍCIE COM EMULSÃO ASFÁLTICA, 2 DEMÃOS. AF_09/2023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</si>
  <si>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</si>
  <si>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</si>
  <si>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</si>
  <si>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</si>
  <si>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CA-60 DE 5,0 MM - MONTAGEM. AF_06/2022</t>
  </si>
  <si>
    <t>CONCRETO FCK = 30MPA, TRAÇO 1:2,1:2,5 (EM MASSA SECA DE CIMENTO/ AREIA MÉDIA/ BRITA 1) - PREPARO MECÂNICO COM BETONEIRA 600 L. AF_05/2021</t>
  </si>
  <si>
    <t>LANÇAMENTO COM USO DE BALDES, ADENSAMENTO E ACABAMENTO DE CONCRETO EM ESTRUTURAS. AF_02/2022</t>
  </si>
  <si>
    <t>MONTAGEM E DESMONTAGEM DE FÔRMA DE PILARES RETANGULARES E ESTRUTURAS SIMILARES, PÉ-DIREITO SIMPLES, EM MADEIRA SERRADA, 4 UTILIZAÇÕES. AF_09/2020</t>
  </si>
  <si>
    <t>ARMAÇÃO DE PILAR OU VIGA DE ESTRUTURA CONVENCIONAL DE CONCRETO ARMADO UTILIZANDO AÇO CA-50 DE 6,3 MM - MONTAGEM. AF_06/2022</t>
  </si>
  <si>
    <t>CONCRETAGEM DE VIGAS E LAJES, FCK=30 MPA, PARA LAJES MACIÇAS OU NERVURADAS COM USO DE BOMBA - LANÇAMENTO, ADENSAMENTO E ACABAMENTO. AF_02/2022_PS (REF. 103675)</t>
  </si>
  <si>
    <t>MONTAGEM E DESMONTAGEM DE FÔRMA DE VIGA, ESCORAMENTO COM PONTALETE DE MADEIRA, PÉ-DIREITO SIMPLES, EM MADEIRA SERRADA, 4 UTILIZAÇÕES. AF_09/2020</t>
  </si>
  <si>
    <t>ARMAÇÃO DE LAJE DE ESTRUTURA CONVENCIONAL DE CONCRETO ARMADO UTILIZANDO AÇO CA-50 DE 6,3 MM - MONTAGEM. AF_06/2022</t>
  </si>
  <si>
    <t>FABRICAÇÃO DE FÔRMA PARA LAJES, EM CHAPA DE MADEIRA COMPENSADA RESINADA, E = 17 MM. AF_09/2020</t>
  </si>
  <si>
    <t>ALVENARIA DE VEDAÇÃO DE BLOCOS CERÂMICOS FURADOS NA HORIZONTAL DE 9X19X19 CM (ESPESSURA 9 CM) E ARGAMASSA DE ASSENTAMENTO COM PREPARO EM BETONEIRA. AF_12/2021</t>
  </si>
  <si>
    <t>VERGA MOLDADA IN LOCO EM CONCRETO, ESPESSURA DE *20* CM. AF_03/2024</t>
  </si>
  <si>
    <t>CONTRAVERGA MOLDADA IN LOCO EM CONCRETO, ESPESSURA DE *20* CM. AF_03/2024</t>
  </si>
  <si>
    <t>ALVENARIA DE BLOCOS DE CONCRETO ESTRUTURAL 14X19X29 CM (ESPESSURA 14 CM), FBK = 4,5 MPA, UTILIZANDO COLHER DE PEDREIRO. AF_10/2022</t>
  </si>
  <si>
    <t>PINTURA ESTRUTURA METÁLICA DE COBERTURA</t>
  </si>
  <si>
    <t>CALHA EM CHAPA DE AÇO GALVANIZADO NÚMERO 24, DESENVOLVIMENTO DE 50 CM, INCLUSO TRANSPORTE VERTICAL. AF_07/2019</t>
  </si>
  <si>
    <t>RUFO EM CHAPA DE AÇO GALVANIZADO NÚMERO 24, CORTE DE 25 CM, INCLUSO TRANSPORTE VERTICAL. AF_07/2019</t>
  </si>
  <si>
    <t>TELHAMENTO COM TELHA METÁLICA TERMOACÚSTICA E = 30 MM, COM ATÉ 2 ÁGUAS, INCLUSO IÇAMENTO. AF_07/2019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</si>
  <si>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</si>
  <si>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</si>
  <si>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</si>
  <si>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</si>
  <si>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16 MM², ANTI-CHAMA 0,6/1,0 KV, PARA DISTRIBUIÇÃO - FORNECIMENTO E INSTALAÇÃO. AF_10/2020</t>
  </si>
  <si>
    <t>CABO DE COBRE FLEXÍVEL ISOLADO, 25 MM², ANTI-CHAMA 0,6/1,0 KV, PARA REDE ENTERRADA DE DISTRIBUIÇÃO DE ENERGIA ELÉTRICA - FORNECIMENTO E INSTALAÇÃO. AF_12/2021</t>
  </si>
  <si>
    <t>CABO DE COBRE FLEXÍVEL ISOLADO, 50 MM², ANTI-CHAMA 0,6/1,0 KV, PARA REDE ENTERRADA DE DISTRIBUIÇÃO DE ENERGIA ELÉTRICA - FORNECIMENTO E INSTALAÇÃO. AF_12/2021</t>
  </si>
  <si>
    <t>CABO DE COBRE FLEXÍVEL ISOLADO, 70 MM², ANTI-CHAMA 0,6/1,0 KV, PARA REDE ENTERRADA DE DISTRIBUIÇÃO DE ENERGIA ELÉTRICA - FORNECIMENTO E INSTALAÇÃO. AF_12/2021</t>
  </si>
  <si>
    <t>DISJUNTOR TRIPOLAR DE 150 A 175-A</t>
  </si>
  <si>
    <t>Un</t>
  </si>
  <si>
    <t>DISJUNTOR TRIPOLAR TIPO NEMA, CORRENTE NOMINAL DE 60 ATÉ 100A - FORNECIMENTO E INSTALAÇÃO. AF_10/2020</t>
  </si>
  <si>
    <t>DISJUNTOR TRIPOLAR TIPO DIN, CORRENTE NOMINAL DE 50A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</si>
  <si>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</si>
  <si>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</si>
  <si>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</si>
  <si>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BIPOLAR TIPO DIN, CORRENTE NOMINAL DE 10A - FORNECIMENTO E INSTALAÇÃO. AF_10/2020</t>
  </si>
  <si>
    <t>DISJUNTOR BIPOLAR TIPO DIN, CORRENTE NOMINAL DE 16A - FORNECIMENTO E INSTALAÇÃO. AF_10/2020</t>
  </si>
  <si>
    <t>DISPOSITIVO DE PROTEÇÃO CONTRA SURTOS (D.P.S.) 275V DE 8 A 40KA</t>
  </si>
  <si>
    <t>INTERRUPTOR DIFERENCIAL RESIDUAL (D.R.) TETRAPOLAR DE 63A-30MA</t>
  </si>
  <si>
    <t>ELETRODUTO FLEXÍVEL CORRUGADO REFORÇADO, PVC, DN 32 MM (1"), PARA CIRCUITOS TERMINAIS, INSTALADO EM PAREDE - FORNECIMENTO E INSTALAÇÃO. AF_03/2023</t>
  </si>
  <si>
    <t>ELETRODUTO FLEXÍVEL CORRUGADO REFORÇADO, PVC, DN 25 MM (3/4"), PARA CIRCUITOS TERMINAIS, INSTALADO EM PAREDE - FORNECIMENTO E INSTALAÇÃO. AF_03/2023</t>
  </si>
  <si>
    <t>ELETRODUTO FLEXÍVEL CORRUGADO, PEAD, DN 50 (1 1/2"), PARA REDE ENTERRADA DE DISTRIBUIÇÃO DE ENERGIA ELÉTRICA - FORNECIMENTO E INSTALAÇÃO. AF_12/2021</t>
  </si>
  <si>
    <t>ELETRODUTO FLEXÍVEL CORRUGADO, PEAD, DN 40 MM (1 1/4"), PARA CIRCUITOS TERMINAIS, INSTALADO EM PAREDE - FORNECIMENTO E INSTALAÇÃO. AF_03/2023</t>
  </si>
  <si>
    <t>ELETRODUTO FLEXÍVEL CORRUGADO, PEAD, DN 90 (3"), PARA REDE ENTERRADA DE DISTRIBUIÇÃO DE ENERGIA ELÉTRICA - FORNECIMENTO E INSTALAÇÃO. AF_12/2021</t>
  </si>
  <si>
    <t>INTERRUPTOR SIMPLES (1 MÓDULO) COM INTERRUPTOR PARALELO (2 MÓDULOS), 10A/250V, INCLUINDO SUPORTE E PLACA - FORNECIMENTO E INSTALAÇÃO. AF_03/2023</t>
  </si>
  <si>
    <t>INTERRUPTOR PARALELO (1 MÓDULO), 10A/250V, INCLUINDO SUPORTE E PLACA - FORNECIMENTO E INSTALAÇÃO. AF_03/2023</t>
  </si>
  <si>
    <t>INTERRUPTOR PARALELO (2 MÓDULOS), 10A/250V, INCLUINDO SUPORTE E PLACA - FORNECIMENTO E INSTALAÇÃO. AF_03/2023</t>
  </si>
  <si>
    <t>INTERRUPTOR SIMPLES (1 MÓDULO) COM INTERRUPTOR PARALELO (1 MÓDULO), 10A/250V, INCLUINDO SUPORTE E PLACA - FORNECIMENTO E INSTALAÇÃO. AF_03/2023</t>
  </si>
  <si>
    <t>INTERRUPTOR SIMPLES (1 MÓDULO), 10A/250V, INCLUINDO SUPORTE E PLACA - FORNECIMENTO E INSTALAÇÃO. AF_03/2023</t>
  </si>
  <si>
    <t>INTERRUPTOR SIMPLES (3 MÓDULOS), 10A/250V, INCLUINDO SUPORTE E PLACA - FORNECIMENTO E INSTALAÇÃO. AF_03/2023</t>
  </si>
  <si>
    <t>INTERRUPTOR SIMPLES (1 MÓDULO) COM 1 TOMADA DE EMBUTIR 2P+T 10 A, INCLUINDO SUPORTE E PLACA - FORNECIMENTO E INSTALAÇÃO. AF_03/2023</t>
  </si>
  <si>
    <t>TOMADA BAIXA DE EMBUTIR (2 MÓDULOS), 2P+T 10 A, INCLUINDO SUPORTE E PLACA - FORNECIMENTO E INSTALAÇÃO. AF_03/2023</t>
  </si>
  <si>
    <t>TOMADA BAIXA DE EMBUTIR (1 MÓDULO), 2P+T 10 A, INCLUINDO SUPORTE E PLACA - FORNECIMENTO E INSTALAÇÃO. AF_03/2023</t>
  </si>
  <si>
    <t>TOMADA BAIXA DE EMBUTIR (1 MÓDULO), 2P+T 20 A, INCLUINDO SUPORTE E PLACA - FORNECIMENTO E INSTALAÇÃO. AF_03/2023</t>
  </si>
  <si>
    <t>QUADRO DE MEDIÇÃO GERAL DE ENERGIA PARA 1 MEDIDOR DE SOBREPOR - FORNECIMENTO E INSTALAÇÃO. AF_10/2020</t>
  </si>
  <si>
    <t>QUADRO DE DISTRIBUIÇÃO DE ENERGIA EM CHAPA DE AÇO GALVANIZADO, DE EMBUTIR, COM BARRAMENTO TRIFÁSICO, PARA 30 DISJUNTORES DIN 225A - FORNECIMENTO E INSTALAÇÃO. AF_10/2020</t>
  </si>
  <si>
    <t>CAIXA RETANGULAR 4" X 2" MÉDIA (1,30 M DO PISO), PVC, INSTALADA EM PAREDE - FORNECIMENTO E INSTALAÇÃO. AF_03/2023</t>
  </si>
  <si>
    <t>CAIXA OCTOGONAL 3" X 3", PVC, INSTALADA EM LAJE - FORNECIMENTO E INSTALAÇÃO. AF_03/2023</t>
  </si>
  <si>
    <t>CAIXA DE PASSAGEM PARA TELEFONE 15X15X10CM (SOBREPOR), FORNECIMENTO E INSTALACAO. AF_11/2019</t>
  </si>
  <si>
    <t>ELETRODUTO FLEXÍVEL CORRUGADO REFORÇADO, PVC, DN 32 MM (1"), PARA CIRCUITOS TERMINAIS, INSTALADO EM LAJE - FORNECIMENTO E INSTALAÇÃO. AF_03/2023</t>
  </si>
  <si>
    <t>TOMADA DE REDE RJ45 - FORNECIMENTO E INSTALAÇÃO. AF_11/2019</t>
  </si>
  <si>
    <t>REGISTRO DE GAVETA BRUTO, LATÃO, ROSCÁVEL, 3/4", COM ACABAMENTO E CANOPLA CROMADOS - FORNECIMENTO E INSTALAÇÃO. AF_08/2021</t>
  </si>
  <si>
    <t>ADAPTADOR CURTO COM BOLSA E ROSCA PARA REGISTRO, PVC, SOLDÁVEL, DN 25MM X 3/4, INSTALADO EM RAMAL OU SUB-RAMAL DE ÁGUA - FORNECIMENTO E INSTALAÇÃO. AF_06/2022</t>
  </si>
  <si>
    <t>JOELHO 90 GRAUS, PVC, SOLDÁVEL, DN 25MM, INSTALADO EM RAMAL OU SUB-RAMAL DE ÁGUA - FORNECIMENTO E INSTALAÇÃO. AF_06/2022</t>
  </si>
  <si>
    <t>LUVA, PVC, SOLDÁVEL, DN 25MM, INSTALADO EM RAMAL OU SUB-RAMAL DE ÁGUA - FORNECIMENTO E INSTALAÇÃO. AF_06/2022</t>
  </si>
  <si>
    <t>TUBO, PVC, SOLDÁVEL, DE 25MM, INSTALADO EM RAMAL OU SUB-RAMAL DE ÁGUA - FORNECIMENTO E INSTALAÇÃO. AF_06/2022</t>
  </si>
  <si>
    <t>TE, PVC, SOLDÁVEL, DN 25MM,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</si>
  <si>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</si>
  <si>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JOELHO 90 GRAUS COM BUCHA DE LATÃO, PVC, SOLDÁVEL, DN 25MM, X 1/2 INSTALADO EM RAMAL OU SUB-RAMAL DE ÁGUA - FORNECIMENTO E INSTALAÇÃO. AF_06/2022</t>
  </si>
  <si>
    <t>REGISTRO DE ESFERA, PVC, ROSCÁVEL, COM VOLANTE, 3/4" - FORNECIMENTO E INSTALAÇÃO. AF_08/2021</t>
  </si>
  <si>
    <t>REGISTRO DE GAVETA BRUTO, LATÃO, ROSCÁVEL, 3/4" - FORNECIMENTO E INSTALAÇÃO. AF_08/2021</t>
  </si>
  <si>
    <t>REGISTRO DE ESFERA, PVC, SOLDÁVEL, COM VOLANTE, DN 25 MM - FORNECIMENTO E INSTALAÇÃO. AF_08/2021</t>
  </si>
  <si>
    <t>REGISTRO DE ESFERA, PVC, ROSCÁVEL, COM BORBOLETA, 3/4" - FORNECIMENTO E INSTALAÇÃO. AF_08/2021</t>
  </si>
  <si>
    <t>VÁLVULA DE RETENÇÃO VERTICAL, DE BRONZE, ROSCÁVEL, 3/4" - FORNECIMENTO E INSTALAÇÃO. AF_08/2021</t>
  </si>
  <si>
    <t>ADAPTADOR COM FLANGE E ANEL DE VEDAÇÃO, PVC, SOLDÁVEL, DN 25 MM X 3/4", INSTALADO EM RESERVAÇÃO PREDIAL DE ÁGUA - FORNECIMENTO E INSTALAÇÃO. AF_04/2024</t>
  </si>
  <si>
    <t>JOELHO 45 GRAUS, PVC, SOLDÁVEL, DN 25MM, INSTALADO EM RAMAL OU SUB-RAMAL DE ÁGUA - FORNECIMENTO E INSTALAÇÃO. AF_06/2022</t>
  </si>
  <si>
    <t>REGISTRO DE ESFERA, PVC, SOLDÁVEL, COM VOLANTE, DN 50 MM - FORNECIMENTO E INSTALAÇÃO. AF_08/2021</t>
  </si>
  <si>
    <t>ADAPTADOR COM FLANGE E ANEL DE VEDAÇÃO, PVC, SOLDÁVEL, DN 50 MM X 1 1/2", INSTALADO EM RESERVAÇÃO PREDIAL DE ÁGUA - FORNECIMENTO E INSTALAÇÃO. AF_04/2024</t>
  </si>
  <si>
    <t>BUCHA DE REDUÇÃO, LONGA, PVC, SOLDÁVEL, DN 50 X 25 MM, INSTALADO EM RAMAL DE DISTRIBUIÇÃO DE ÁGUA - FORNECIMENTO E INSTALAÇÃO. AF_06/2022</t>
  </si>
  <si>
    <t>JOELHO 90 GRAUS, PVC, SOLDÁVEL, DN 50MM, INSTALADO EM RAMAL DE DISTRIBUIÇÃO DE ÁGUA - FORNECIMENTO E INSTALAÇÃO. AF_06/2022</t>
  </si>
  <si>
    <t>TUBO, PVC, SOLDÁVEL, DE 50MM, INSTALADO EM RAMAL DE DISTRIBUIÇÃO DE ÁGUA - FORNECIMENTO E INSTALAÇÃO. AF_06/2022</t>
  </si>
  <si>
    <t>TE, PVC, SOLDÁVEL, DN 50MM, INSTALADO EM RAMAL DE DISTRIBUIÇÃO DE ÁGUA - FORNECIMENTO E INSTALAÇÃO. AF_06/2022</t>
  </si>
  <si>
    <t>TÊ DE REDUÇÃO, PVC, SOLDÁVEL, DN 50MM X 25MM, INSTALADO EM RAMAL DE DISTRIBUIÇÃO DE ÁGUA - FORNECIMENTO E INSTALAÇÃO. AF_06/2022</t>
  </si>
  <si>
    <t>CAIXA D´ÁGUA EM POLIÉSTER REFORÇADO COM FIBRA DE VIDRO, 5000 LITROS - FORNECIMENTO E INSTALAÇÃO. AF_06/2021</t>
  </si>
  <si>
    <t>CAIXA COM GRELHA SIMPLES RETANGULAR, EM CONCRETO PRÉ-MOLDADO, DIMENSÕES INTERNAS: 0,6X1,0X1,0 M. AF_12/2020</t>
  </si>
  <si>
    <t>CAIXA ENTERRADA HIDRÁULICA RETANGULAR, EM ALVENARIA COM BLOCOS DE CONCRETO, DIMENSÕES INTERNAS: 0,6X0,6X0,6 M PARA REDE DE ESGOTO. AF_12/2020</t>
  </si>
  <si>
    <t>CAIXA SIFONADA, COM GRELHA REDONDA, PVC, DN 150 X 150 X 50 MM, JUNTA SOLDÁVEL, FORNECIDA E INSTALADA EM RAMAL DE DESCARGA OU EM RAMAL DE ESGOTO SANITÁRIO. AF_08/2022</t>
  </si>
  <si>
    <t>CAIXA SIFONADA, PVC, DN 150 X 185 X 75 MM, JUNTA ELÁSTICA, FORNECIDA E INSTALADA EM RAMAL DE DESCARGA OU EM RAMAL DE ESGOTO SANITÁRIO. AF_08/2022</t>
  </si>
  <si>
    <t>CURVA CURTA 90 GRAUS, PVC, SERIE NORMAL, ESGOTO PREDIAL, DN 100 MM, JUNTA ELÁSTICA,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</si>
  <si>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</si>
  <si>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</si>
  <si>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</si>
  <si>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</si>
  <si>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45 GRAUS, PVC, SERIE NORMAL, ESGOTO PREDIAL, DN 75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</si>
  <si>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</si>
  <si>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75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</si>
  <si>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</si>
  <si>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</si>
  <si>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JUNÇÃO DE REDUCAO INVERTIDA, PVC, SÉRIE NORMAL, ESGOTO PREDIAL, DN 100 X 75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</si>
  <si>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</si>
  <si>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</si>
  <si>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</si>
  <si>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LUVA SIMPLES, PVC, SERIE NORMAL, ESGOTO PREDIAL, DN 40 MM, JUNTA SOLDÁVEL,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</si>
  <si>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</si>
  <si>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</si>
  <si>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LUVA SIMPLES, PVC, SERIE NORMAL, ESGOTO PREDIAL, DN 75 MM, JUNTA ELÁSTICA, FORNECIDO E INSTALADO EM RAMAL DE DESCARGA OU RAMAL DE ESGOTO SANITÁRIO. AF_08/2022</t>
  </si>
  <si>
    <t>JUNÇÃO DE REDUÇÃO INVERTIDA, PVC, SÉRIE NORMAL, ESGOTO PREDIAL, DN 75 X 50 MM, JUNTA ELÁSTICA, FORNECIDO E INSTALADO EM RAMAL DE DESCARGA OU RAMAL DE ESGOTO SANITÁRIO. AF_08/2022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</si>
  <si>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</si>
  <si>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</si>
  <si>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</si>
  <si>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</si>
  <si>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CAP, PVC, SÉRIE NORMAL, ESGOTO PREDIAL, DN 100 MM, JUNTA ELÁSTICA, FORNECIDO E INSTALADO EM SUBCOLETOR AÉREO DE ESGOTO SANITÁRIO. AF_08/2022</t>
  </si>
  <si>
    <t>TANQUE SÉPTICO CIRCULAR, EM CONCRETO PRÉ-MOLDADO, DIÂMETRO INTERNO = 2,38 M, ALTURA INTERNA = 2,50 M, VOLUME ÚTIL: 10009,8 L (PARA 69 CONTRIBUINTES). AF_12/2020</t>
  </si>
  <si>
    <t>FILTRO ANAERÓBIO CIRCULAR, EM CONCRETO PRÉ-MOLDADO, DIÂMETRO INTERNO = 2,88 M, ALTURA INTERNA = 1,50 M, VOLUME ÚTIL: 7817,3 L (PARA 75 CONTRIBUINTES). AF_12/2020</t>
  </si>
  <si>
    <t>JOELHO 90 GRAUS, PVC, SERIE R, ÁGUA PLUVIAL, DN 100 MM, JUNTA ELÁSTICA, FORNECIDO E INSTALADO EM RAMAL DE ENCAMINHAMENTO. AF_06/2022</t>
  </si>
  <si>
    <t>TUBO PVC, SÉRIE R, ÁGUA PLUVIAL, DN 100 MM, FORNECIDO E INSTALADO EM CONDUTORES VERTICAIS DE ÁGUAS PLUVIAIS. AF_06/2022</t>
  </si>
  <si>
    <t>TUBO PVC, SÉRIE R, ÁGUA PLUVIAL, DN 150 MM, FORNECIDO E INSTALADO EM RAMAL DE ENCAMINHAMENTO. AF_06/2022</t>
  </si>
  <si>
    <t>CURVA CURTA 90 GRAUS, PVC, SERIE NORMAL, ESGOTO PREDIAL, DN 50 MM, JUNTA ELÁSTICA, FORNECIDO E INSTALADO EM PRUMADA DE ESGOTO SANITÁRIO OU VENTILAÇÃO. AF_08/2022</t>
  </si>
  <si>
    <t>JOELHO 90 GRAUS, PVC, SERIE NORMAL, ESGOTO PREDIAL, DN 50 MM, JUNTA ELÁSTICA, FORNECIDO E INSTALADO EM PRUMADA DE ESGOTO SANITÁRIO OU VENTILAÇÃO. AF_08/2022</t>
  </si>
  <si>
    <t>TUBO PVC, SERIE NORMAL, ESGOTO PREDIAL, DN 50 MM, FORNECIDO E INSTALADO EM PRUMADA DE ESGOTO SANITÁRIO OU VENTILAÇÃO. AF_08/2022</t>
  </si>
  <si>
    <t>TE, PVC, SERIE NORMAL, ESGOTO PREDIAL, DN 50 X 50 MM, JUNTA ELÁSTICA, FORNECIDO E INSTALADO EM PRUMADA DE ESGOTO SANITÁRIO OU VENTILAÇÃO. AF_08/2022</t>
  </si>
  <si>
    <t>TE, PVC, SERIE NORMAL, ESGOTO PREDIAL, DN 75 X 75 MM, JUNTA ELÁSTICA, FORNECIDO E INSTALADO EM PRUMADA DE ESGOTO SANITÁRIO OU VENTILAÇÃO. AF_08/2022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</si>
  <si>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</si>
  <si>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</si>
  <si>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>PORTA DE CORRER DE ALUMÍNIO, COM DUAS FOLHAS PARA VIDRO, INCLUSO VIDRO LISO INCOLOR, FECHADURA E PUXADOR, SEM ALIZAR. AF_12/2019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</si>
  <si>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</si>
  <si>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COMPACTAÇÃO MECÂNICA DE SOLO PARA EXECUÇÃO DE RADIER, PISO DE CONCRETO OU LAJE SOBRE SOLO, COM COMPACTADOR DE SOLOS A PERCUSSÃO. AF_09/2021</t>
  </si>
  <si>
    <t>CONTRAPISO EM ARGAMASSA TRAÇO 1:4 (CIMENTO E AREIA), PREPARO MANUAL, APLICADO EM ÁREAS SECAS SOBRE LAJE, NÃO ADERIDO, ACABAMENTO NÃO REFORÇADO, ESPESSURA 6CM. AF_07/2021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</si>
  <si>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</si>
  <si>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RODAPÉ EM MARMORITE, ALTURA 10CM. AF_09/2020</t>
  </si>
  <si>
    <t>EXECUÇÃO DE PASSEIO (CALÇADA) OU PISO DE CONCRETO COM CONCRETO MOLDADO IN LOCO, FEITO EM OBRA, ACABAMENTO CONVENCIONAL, ESPESSURA 8 CM, ARMADO. AF_08/2022</t>
  </si>
  <si>
    <t>CHAPISCO APLICADO EM ALVENARIAS E ESTRUTURAS DE CONCRETO INTERNAS, COM COLHER DE PEDREIRO. ARGAMASSA TRAÇO 1:3 COM PREPARO EM BETONEIRA 400L. AF_10/2022</t>
  </si>
  <si>
    <t>MASSA ÚNICA, EM ARGAMASSA TRAÇO 1:2:8 PREPARO MECÂNICO, APLICADA MANUALMENTE EM PAREDES INTERNAS DE AMBIENTES COM ÁREA MAIOR QUE 10M², E = 10MM, COM TALISCAS. AF_03/2024</t>
  </si>
  <si>
    <t>CHAPISCO APLICADO EM ALVENARIA (SEM PRESENÇA DE VÃOS) E ESTRUTURAS DE CONCRETO DE FACHADA, COM COLHER DE PEDREIRO. ARGAMASSA TRAÇO 1:3 COM PREPARO EM BETONEIRA 400L. AF_10/2022</t>
  </si>
  <si>
    <t>EMBOÇO OU MASSA ÚNICA EM ARGAMASSA TRAÇO 1:2:8, PREPARO MECÂNICA COM BETONEIRA 400 L, APLICADA MANUALMENTE EM PANOS DE FACHADA SEM PRESENÇA DE VÃOS, ESPESSURA DE 25 MM, ACESSO POR ANDAIME. AF_08/2022</t>
  </si>
  <si>
    <t>REVESTIMENTO CERÂMICO PARA PAREDES INTERNAS COM PLACAS TIPO ESMALTADA DE DIMENSÕES 33X45 CM APLICADAS NA ALTURA INTEIRA DAS PAREDES. AF_02/2023_PE</t>
  </si>
  <si>
    <t>FORRO EM RÉGUAS DE PVC, FRISADO, PARA AMBIENTES COMERCIAIS, INCLUSIVE ESTRUTURA BIDIRECIONAL DE FIXAÇÃO. AF_08/2023_PS</t>
  </si>
  <si>
    <t>ACABAMENTOS PARA FORRO (RODA-FORRO EM PERFIL METÁLICO E PLÁSTICO). AF_08/2023</t>
  </si>
  <si>
    <t>EMASSAMENTO COM MASSA LÁTEX, APLICAÇÃO EM PAREDE, DUAS DEMÃOS, LIXAMENTO MANUAL. AF_04/2023</t>
  </si>
  <si>
    <t>PINTURA LÁTEX ACRÍLICA PREMIUM, APLICAÇÃO MANUAL EM PAREDES, DUAS DEMÃOS. AF_04/2023</t>
  </si>
  <si>
    <t>FUNDO SELADOR ACRÍLICO, APLICAÇÃO MANUAL EM PAREDE, UMA DEMÃO. AF_04/2023</t>
  </si>
  <si>
    <t>PINTURA DE PISO COM TINTA ACRÍLICA, APLICAÇÃO MANUAL, 3 DEMÃOS, INCLUSO FUNDO PREPARADOR. AF_05/2021</t>
  </si>
  <si>
    <t>VASO SANITÁRIO SIFONADO COM CAIXA ACOPLADA LOUÇA BRANCA - FORNECIMENTO E INSTALAÇÃO. AF_01/2020</t>
  </si>
  <si>
    <t>VASO SANITARIO SIFONADO CONVENCIONAL PARA PCD SEM FURO FRONTAL COM LOUÇA BRANCA SEM ASSENTO - FORNECIMENTO E INSTALAÇÃO. AF_01/2020</t>
  </si>
  <si>
    <t>MICTÓRIO SIFONADO LOUÇA BRANCA - PADRÃO MÉDIO - FORNECIMENTO E INSTALAÇÃO. AF_01/2020</t>
  </si>
  <si>
    <t>CUBA DE EMBUTIR DE AÇO INOXIDÁVEL MÉDIA, INCLUSO VÁLVULA TIPO AMERICANA EM METAL CROMADO E SIFÃO FLEXÍVEL EM PVC - FORNECIMENTO E INSTALAÇÃO. AF_01/2020</t>
  </si>
  <si>
    <t>CUBA DE EMBUTIR OVAL EM LOUÇA BRANCA, 35 X 50CM OU EQUIVALENTE, INCLUSO VÁLVULA EM METAL CROMADO E SIFÃO FLEXÍVEL EM PVC - FORNECIMENTO E INSTALAÇÃO. AF_01/2020</t>
  </si>
  <si>
    <t>TANQUE DE LOUÇA BRANCA SUSPENSO, 18L OU EQUIVALENTE, INCLUSO SIFÃO TIPO GARRAFA EM PVC, VÁLVULA PLÁSTICA E TORNEIRA DE METAL CROMADO PADRÃO POPULAR - FORNECIMENTO E INSTALAÇÃO. AF_01/2020</t>
  </si>
  <si>
    <t>TORNEIRA CROMADA TUBO MÓVEL, DE MESA, 1/2" OU 3/4", PARA PIA DE COZINHA, PADRÃO ALTO - FORNECIMENTO E INSTALAÇÃO. AF_01/2020</t>
  </si>
  <si>
    <t>TORNEIRA CROMADA DE MESA, 1/2" OU 3/4", PARA LAVATÓRIO, PADRÃO MÉDIO - FORNECIMENTO E INSTALAÇÃO. AF_01/2020</t>
  </si>
  <si>
    <t>TORNEIRA CROMADA 1/2" OU 3/4" PARA TANQUE, PADRÃO MÉDIO - FORNECIMENTO E INSTALAÇÃO. AF_01/2020</t>
  </si>
  <si>
    <t>PEITORIL LINEAR EM GRANITO OU MÁRMORE, L = 15CM, ASSENTADO COM ARGAMASSA 1:6 COM ADITIVO. AF_11/2020</t>
  </si>
  <si>
    <t>SOLEIRA EM GRANITO, LARGURA 15 CM, ESPESSURA 2,0 CM. AF_09/2020</t>
  </si>
  <si>
    <t>SERVIÇO REPRESENTATIVO MARMORIA</t>
  </si>
  <si>
    <t>LUMINÁRIA DE EMERGÊNCIA, COM 30 LÂMPADAS LED DE 2 W, SEM REATOR - FORNECIMENTO E INSTALAÇÃO. AF_09/2024</t>
  </si>
  <si>
    <t>EXTINTOR DE INCÊNDIO PORTÁTIL COM CARGA DE PQS DE 6 KG, CLASSE BC - FORNECIMENTO E INSTALAÇÃO. AF_10/2020_PE</t>
  </si>
  <si>
    <t>PLACA DE SINALIZACAO DE SEGURANCA CONTRA INCENDIO</t>
  </si>
  <si>
    <t>PLANTIO DE GRAMA ESMERALDA OU SÃO CARLOS OU CURITIBANA, EM PLACAS. AF_07/2024</t>
  </si>
  <si>
    <t>PLANTIO DE ÁRVORE ORNAMENTAL COM ALTURA DE MUDA MAIOR QUE 2,00 M E MENOR OU IGUAL A 4,00 M . AF_07/2024</t>
  </si>
  <si>
    <t>LIMPEZA DE BACIA SANITÁRIA, BIDÊ OU MICTÓRIO EM LOUÇA, INCLUSIVE METAIS CORRESPONDENTES. AF_04/2019</t>
  </si>
  <si>
    <t>LIMPEZA DE JANELA DE VIDRO COM CAIXILHO EM AÇO/ALUMÍNIO/PVC. AF_04/2019</t>
  </si>
  <si>
    <t>LIMPEZA DE PISO DE MÁRMORE/GRANITO UTILIZANDO DETERGENTE NEUTRO E ESCOVAÇÃO MANUAL. AF_04/2019</t>
  </si>
  <si>
    <t>LIMPEZA DE REVESTIMENTO CERÂMICO EM PAREDE UTILIZANDO DETERGENTE NEUTRO E ESCOVAÇÃO MANUAL. AF_04/2019</t>
  </si>
  <si>
    <t>LIMPEZA DE PORTA EM AÇO/ALUMÍNIO. AF_04/2019</t>
  </si>
  <si>
    <t>SAPATAS</t>
  </si>
  <si>
    <t>VOLUME DE CONCRETO</t>
  </si>
  <si>
    <t>M3</t>
  </si>
  <si>
    <t>ÁREA DE FORMA</t>
  </si>
  <si>
    <t>M2</t>
  </si>
  <si>
    <t>APILOAMENTO E LASTRO DE BRITA 5cm</t>
  </si>
  <si>
    <t>VOLUME DE ESCAVAÇÃO TOTAL (com folga de 20cm para cada lado)</t>
  </si>
  <si>
    <t>REATERRO</t>
  </si>
  <si>
    <t>CA60 - 5mm</t>
  </si>
  <si>
    <t>CA50 - 6.3mm</t>
  </si>
  <si>
    <t>CA50 - 8mm</t>
  </si>
  <si>
    <t>CA50 - 10mm</t>
  </si>
  <si>
    <t>CA50 - 12.5mm</t>
  </si>
  <si>
    <t>CA50 - 16mm</t>
  </si>
  <si>
    <t>VIGAS BALDRAMES</t>
  </si>
  <si>
    <t>VOLUME DE ESCAVAÇÃO (m³)</t>
  </si>
  <si>
    <t>IMPERMEABILIZAÇÃO</t>
  </si>
  <si>
    <t>PILARES</t>
  </si>
  <si>
    <t>VIGAS</t>
  </si>
  <si>
    <t>LAJES</t>
  </si>
  <si>
    <t>SERVIÇOS PRELIMINARES</t>
  </si>
  <si>
    <t>INFRA ESTRUTURA</t>
  </si>
  <si>
    <t>SUPER ESTRUTURA</t>
  </si>
  <si>
    <t>ALVENARIA E CONTRAMARCOS</t>
  </si>
  <si>
    <t>COBERTURA</t>
  </si>
  <si>
    <t>INSTALAÇÕES ELÉTRICAS</t>
  </si>
  <si>
    <t>INSTALAÇÕES CABEAMENTO ESTRUTURADO (APENAS INFRAESTRUTURA)</t>
  </si>
  <si>
    <t>INSTALAÇÕES HIDRÁULICAS</t>
  </si>
  <si>
    <t>INSTALAÇÕES SANITÁRIAS E PLUVIAIS</t>
  </si>
  <si>
    <t>ESQUADRIAS</t>
  </si>
  <si>
    <t>PISOS</t>
  </si>
  <si>
    <t>REVESTIMENTOS</t>
  </si>
  <si>
    <t>FORROS</t>
  </si>
  <si>
    <t>PINTURA</t>
  </si>
  <si>
    <t>LOUÇAS E METAIS</t>
  </si>
  <si>
    <t>BANCADAS E PEDRAS</t>
  </si>
  <si>
    <t>PPCI</t>
  </si>
  <si>
    <t>PAISAGISMO</t>
  </si>
  <si>
    <t>SERVIÇOS COMPLEMENTARES</t>
  </si>
  <si>
    <t>METÁLICAS</t>
  </si>
  <si>
    <t>ESTRUTURA METÁLICA</t>
  </si>
  <si>
    <t>PINTURA PARA ESTRUTURA METÁLICA</t>
  </si>
  <si>
    <t>CHUMBADORES - CA50 - 12.5mm</t>
  </si>
  <si>
    <t>CHUMBADORES - CA50 - 16mm</t>
  </si>
  <si>
    <t>DISTANCIAS CALHAS</t>
  </si>
  <si>
    <t>DISTANCIAS RUFOS</t>
  </si>
  <si>
    <t>CALHAS IMAGEM</t>
  </si>
  <si>
    <t>RUFOS IMAGEM</t>
  </si>
  <si>
    <t>ÁREAS TELHAS</t>
  </si>
  <si>
    <t>TELHAS IMAGEM</t>
  </si>
  <si>
    <t>INTERNAS</t>
  </si>
  <si>
    <t>ÁREA INTERNA</t>
  </si>
  <si>
    <t>EXTERNAS</t>
  </si>
  <si>
    <t>ÁREA EXTERNA</t>
  </si>
  <si>
    <t>ÁREA</t>
  </si>
  <si>
    <t>RODAPÉ</t>
  </si>
  <si>
    <t>CERÂMICO</t>
  </si>
  <si>
    <t>CERÂMICO M2</t>
  </si>
  <si>
    <t>SALA MULTIPLO USO 01</t>
  </si>
  <si>
    <t>SALA MULTIPLO USO 02</t>
  </si>
  <si>
    <t>DESPENSA</t>
  </si>
  <si>
    <t>SALA CULINÁRIA</t>
  </si>
  <si>
    <t>UMA PAREDE 7,6968m</t>
  </si>
  <si>
    <t>BANHEIRO FEMININO</t>
  </si>
  <si>
    <t>X</t>
  </si>
  <si>
    <t>BANHEIRO PCD FEM.</t>
  </si>
  <si>
    <t>BANHEIRO MASCULINO</t>
  </si>
  <si>
    <t>BANHEIRO PCD MASC.</t>
  </si>
  <si>
    <t>RECEPÇÃO</t>
  </si>
  <si>
    <t>SALA CADASTRO ÚNICO</t>
  </si>
  <si>
    <t>SALA EQUIPE TÉCNICA</t>
  </si>
  <si>
    <t>SALA COORDENAÇÃO / SALA DIRETOR</t>
  </si>
  <si>
    <t>CIRCULAÇÃO 01</t>
  </si>
  <si>
    <t>COPA</t>
  </si>
  <si>
    <t>Á. SERVIÇO</t>
  </si>
  <si>
    <t>DEPÓSITO ROUPAS</t>
  </si>
  <si>
    <t>DEPÓSITO ALIM.</t>
  </si>
  <si>
    <t>W.C. SERV.</t>
  </si>
  <si>
    <t>SALA ATENDIMENTO IND.</t>
  </si>
  <si>
    <t>TOTAL ÁREA PAREDES</t>
  </si>
  <si>
    <t>SALA REUNIÃO</t>
  </si>
  <si>
    <t>ÁREAS ESQUADRIAS</t>
  </si>
  <si>
    <t>CIRCULAÇÃO 02</t>
  </si>
  <si>
    <t>TOTAL CONSIDERADO</t>
  </si>
  <si>
    <t>HALL ENTRADA</t>
  </si>
  <si>
    <t>DIVISÓRIA SANITARIA</t>
  </si>
  <si>
    <t>PINTURA INTERNA</t>
  </si>
  <si>
    <t>DIVISÓRIA SALA DIRETOR</t>
  </si>
  <si>
    <t>PINTURA EXTERNA</t>
  </si>
  <si>
    <t>PAREDE ALVENARIA ESTRUTURAL</t>
  </si>
  <si>
    <t>REVESTIMENTO INTERNO</t>
  </si>
  <si>
    <t>REVESTIMENTO EXTERNO</t>
  </si>
  <si>
    <t>REVESTIMENTO CERÂMICO</t>
  </si>
  <si>
    <t>PINTURA DE PISO</t>
  </si>
  <si>
    <t>ALVENARIAS</t>
  </si>
  <si>
    <t>LARGURA (m)</t>
  </si>
  <si>
    <t>ALTURA (m)</t>
  </si>
  <si>
    <t>ÁREA (m²)</t>
  </si>
  <si>
    <t>VERGA (m)</t>
  </si>
  <si>
    <t>CONTRAVERGA (m)</t>
  </si>
  <si>
    <t>SOLEIRA (m)</t>
  </si>
  <si>
    <t>PEITORIL (m)</t>
  </si>
  <si>
    <t>J01</t>
  </si>
  <si>
    <t>J02</t>
  </si>
  <si>
    <t>J03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</si>
  <si>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</si>
  <si>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</si>
  <si>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</si>
  <si>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</si>
  <si>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</si>
  <si>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</si>
  <si>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</si>
  <si>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</si>
  <si>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</si>
  <si>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JANELAS</t>
  </si>
  <si>
    <t>PORTA ALUM SIMPLES SEM VIDRO</t>
  </si>
  <si>
    <t>PORTA ALUM SIMPLES TIPO VENEZIANA</t>
  </si>
  <si>
    <t>PORTA ALUM CORRER COM VIDRO</t>
  </si>
  <si>
    <t>PAREDES IMAGEM</t>
  </si>
  <si>
    <t>CABOS</t>
  </si>
  <si>
    <t>#1,5</t>
  </si>
  <si>
    <t>#2,5</t>
  </si>
  <si>
    <t>#4</t>
  </si>
  <si>
    <t>#6</t>
  </si>
  <si>
    <t>#16</t>
  </si>
  <si>
    <t>#25</t>
  </si>
  <si>
    <t>#50</t>
  </si>
  <si>
    <t>#70</t>
  </si>
  <si>
    <t>DISJUNTORES</t>
  </si>
  <si>
    <t>3F - 160A</t>
  </si>
  <si>
    <t>3F - 100A</t>
  </si>
  <si>
    <t>3F - 50A</t>
  </si>
  <si>
    <t>1F - 10A</t>
  </si>
  <si>
    <t>1F - 16A</t>
  </si>
  <si>
    <t>1F - 20A</t>
  </si>
  <si>
    <t>2F - 10A</t>
  </si>
  <si>
    <t>2F - 16A</t>
  </si>
  <si>
    <t>DPS</t>
  </si>
  <si>
    <t>DR</t>
  </si>
  <si>
    <t>ELETRODUTO</t>
  </si>
  <si>
    <t>1"</t>
  </si>
  <si>
    <t>3/4"</t>
  </si>
  <si>
    <t>1.1/2"</t>
  </si>
  <si>
    <t>1.1/4"</t>
  </si>
  <si>
    <t>3"</t>
  </si>
  <si>
    <t>DISPOSITIVO ELETRICO</t>
  </si>
  <si>
    <t>INTERRUPTOR 2 PARALELO 1 SIMPLES</t>
  </si>
  <si>
    <t>INTERRUPTOR PARALELO 1 TECLAS</t>
  </si>
  <si>
    <t>INTERRUPTOR PARALELO 2 TECLAS</t>
  </si>
  <si>
    <t>INTERRUPTOR 1 SIMPLES E 1 PARALELO</t>
  </si>
  <si>
    <t>INTERRUPTOR SIMPLES 1 TECLA</t>
  </si>
  <si>
    <t>INTERRUPTOR SIMPLES 3 TECLAS</t>
  </si>
  <si>
    <t>INTERRUPTOR 1 SIMPLES E 1 TOMADA</t>
  </si>
  <si>
    <t>TOMADA 2 MODULOS 10A</t>
  </si>
  <si>
    <t>TOMADA 1 MODULO 10A</t>
  </si>
  <si>
    <t>TOMADA 1 MODULO 20A</t>
  </si>
  <si>
    <t>QUADROS</t>
  </si>
  <si>
    <t>MEDIÇÃO</t>
  </si>
  <si>
    <t>DISTRIBUIÇÃO 225A</t>
  </si>
  <si>
    <t>LUMINARIAS</t>
  </si>
  <si>
    <t>CAIXAS</t>
  </si>
  <si>
    <t>2X4</t>
  </si>
  <si>
    <t>3X3</t>
  </si>
  <si>
    <t>QTDE</t>
  </si>
  <si>
    <t>CAIXA 4X2</t>
  </si>
  <si>
    <t>CAIXA 15X15</t>
  </si>
  <si>
    <t>ELETRODUTO 1</t>
  </si>
  <si>
    <t>PLACA RJ45</t>
  </si>
  <si>
    <t>TERREO</t>
  </si>
  <si>
    <t>REGISTRO 3/4"</t>
  </si>
  <si>
    <t>ADAPTADOR 25 - 3/4</t>
  </si>
  <si>
    <t>JOELHO 90 - 25</t>
  </si>
  <si>
    <t>LUVA - 25</t>
  </si>
  <si>
    <t>TUBO 25</t>
  </si>
  <si>
    <t>TE 25</t>
  </si>
  <si>
    <t>JOELHO 90 - 25-3/4</t>
  </si>
  <si>
    <t>JOELHO 90 - 25-1/2</t>
  </si>
  <si>
    <t>ALIMENTAÇÃO</t>
  </si>
  <si>
    <t>REGISTRO ESFERA 3/4</t>
  </si>
  <si>
    <t>REGISTRO GAVETA BRUTO 3/4</t>
  </si>
  <si>
    <t>REGISTRO ESFERA 25</t>
  </si>
  <si>
    <t>REGISTRO ESFERA BORBOLETA 3/4</t>
  </si>
  <si>
    <t>RETENCAO VERTICAL 3/4</t>
  </si>
  <si>
    <t>FLANGE 25 3/4</t>
  </si>
  <si>
    <t>JOELHO 45 - 25</t>
  </si>
  <si>
    <t>REGISTRO ESFERA PVC 25</t>
  </si>
  <si>
    <t>REGISTRO ESFERA PVC 50</t>
  </si>
  <si>
    <t>FLANGE 50 1.1/2</t>
  </si>
  <si>
    <t>BUCHA LONGA 50-25</t>
  </si>
  <si>
    <t>JOELHO 90 - 50</t>
  </si>
  <si>
    <t>TUBO 50</t>
  </si>
  <si>
    <t>TE 50</t>
  </si>
  <si>
    <t>TE 50-25</t>
  </si>
  <si>
    <t>RESERVATORIO</t>
  </si>
  <si>
    <t>QDTE</t>
  </si>
  <si>
    <t>CAIXA GRELHA 0,6X0,6</t>
  </si>
  <si>
    <t>CAIXA 0,6X0,6</t>
  </si>
  <si>
    <t>CAIXA SIFONADA 150X150X50</t>
  </si>
  <si>
    <t>CAIXA SIFONADA 150X185X75</t>
  </si>
  <si>
    <t>CURVA 90 - 100</t>
  </si>
  <si>
    <t>CURVA 90 - 40</t>
  </si>
  <si>
    <t>JOELHO 45 -100</t>
  </si>
  <si>
    <t>JOELHO 45 -40</t>
  </si>
  <si>
    <t>JOELHO 45 -50</t>
  </si>
  <si>
    <t>JOELHO 45 -75</t>
  </si>
  <si>
    <t>JOELHO 90 - 75</t>
  </si>
  <si>
    <t>JOELHO 90 - 40</t>
  </si>
  <si>
    <t>JUNÇÃO - 100X50</t>
  </si>
  <si>
    <t>JUNÇÃO - 100X75</t>
  </si>
  <si>
    <t>JUNÇÃO - 100X100</t>
  </si>
  <si>
    <t>JUNÇÃO - 40X40</t>
  </si>
  <si>
    <t>JUNÇÃO - 50X50</t>
  </si>
  <si>
    <t>LUVA - 40</t>
  </si>
  <si>
    <t>LUVA - 100</t>
  </si>
  <si>
    <t>LUVA - 50</t>
  </si>
  <si>
    <t>LUVA - 75</t>
  </si>
  <si>
    <t>REDUÇÃO - 75X50</t>
  </si>
  <si>
    <t>TUBO 100</t>
  </si>
  <si>
    <t>TUBO 40</t>
  </si>
  <si>
    <t>TUBO 75</t>
  </si>
  <si>
    <t>CAP 100</t>
  </si>
  <si>
    <t>TANQUE SEPTICO</t>
  </si>
  <si>
    <t>FILTRO ANAEROBIO</t>
  </si>
  <si>
    <t>JOELHO 90 -100</t>
  </si>
  <si>
    <t>TUBO 150</t>
  </si>
  <si>
    <t>CURVA 90 - 50</t>
  </si>
  <si>
    <t>TE 50X50</t>
  </si>
  <si>
    <t>TE 75X50</t>
  </si>
  <si>
    <t>PISO CONCRETO</t>
  </si>
  <si>
    <t>PERIM</t>
  </si>
  <si>
    <t>FORRO PVC</t>
  </si>
  <si>
    <t>PISO GRANILITE</t>
  </si>
  <si>
    <t>COMPACTAÇÃO</t>
  </si>
  <si>
    <t>VASO SANITARIO</t>
  </si>
  <si>
    <t>VASO SANITARIO PCD</t>
  </si>
  <si>
    <t>MICTORIO</t>
  </si>
  <si>
    <t>CUBA EMBUTIR INOX</t>
  </si>
  <si>
    <t>CUBA EMBUTIR LOUCA</t>
  </si>
  <si>
    <t>TANQUE</t>
  </si>
  <si>
    <t>TORNEIRA COZINHA MESA</t>
  </si>
  <si>
    <t>TORNEIRA LAVATORIO MESA</t>
  </si>
  <si>
    <t>TORNEIRA TANQUE</t>
  </si>
  <si>
    <t>SALA CULINARIA</t>
  </si>
  <si>
    <t>BANHEIRO FEMINIO</t>
  </si>
  <si>
    <t>AREA</t>
  </si>
  <si>
    <t>SAIA</t>
  </si>
  <si>
    <t>FRONTÃO</t>
  </si>
  <si>
    <t>COOKTOP</t>
  </si>
  <si>
    <t>PIA COZINHA</t>
  </si>
  <si>
    <t>BWC FEM</t>
  </si>
  <si>
    <t>BWC MASC</t>
  </si>
  <si>
    <t>TOTAL GRANITO</t>
  </si>
  <si>
    <t>SOLEIRA PORTA</t>
  </si>
  <si>
    <t>PEITORIL JANELA</t>
  </si>
  <si>
    <t>LUMINARIA</t>
  </si>
  <si>
    <t>EXTINTOR 6KG</t>
  </si>
  <si>
    <t>PLACAS</t>
  </si>
  <si>
    <t>GRAMA</t>
  </si>
  <si>
    <t>ARVORE</t>
  </si>
  <si>
    <t>LIMPEZA VAZOS</t>
  </si>
  <si>
    <t>LIMPEZA JANELAS</t>
  </si>
  <si>
    <t>LIMPEZA PISOS</t>
  </si>
  <si>
    <t>LIMPEZA PAREDES CERAMICAS</t>
  </si>
  <si>
    <t>LIMPEZA PORTAS</t>
  </si>
  <si>
    <t>PLACA DE OBRA</t>
  </si>
  <si>
    <t>LOCAÇÃO DE OBRA</t>
  </si>
  <si>
    <t>TAPUME</t>
  </si>
  <si>
    <t>UNID</t>
  </si>
  <si>
    <t>LIMPEZA</t>
  </si>
  <si>
    <t>OBS</t>
  </si>
  <si>
    <t>AREA TERRENO</t>
  </si>
  <si>
    <t>ENCARREGADO</t>
  </si>
  <si>
    <t>ENGENHEIRO</t>
  </si>
  <si>
    <t>VIGIA</t>
  </si>
  <si>
    <t>MÊS</t>
  </si>
  <si>
    <t>1 ANO 20 HORAS SEMANAIS</t>
  </si>
  <si>
    <t>1 ANO 12 HORAS TODOS DIAS</t>
  </si>
  <si>
    <t>1 ANO 5 HORAS SEMANAIS</t>
  </si>
  <si>
    <t>4x RAIZ QUADRADA AREA CONSTRUIDA</t>
  </si>
  <si>
    <t>AREA PLACA PADRAO</t>
  </si>
  <si>
    <t>4x RAIZ QUADRADA AREA TERRENO x 2,2 ALTURA</t>
  </si>
  <si>
    <t>Demolição</t>
  </si>
  <si>
    <t>Área</t>
  </si>
  <si>
    <t>Espessura</t>
  </si>
  <si>
    <t xml:space="preserve"> 1.3</t>
  </si>
  <si>
    <t xml:space="preserve"> 1.4</t>
  </si>
  <si>
    <t>DEMOLIÇÃO DE PISO DE CONCRETO SIMPLES, DE FORMA MECANIZADA COM MARTELETE, SEM REAPROVEITAMENTO. AF_09/2023</t>
  </si>
  <si>
    <t>ARMAÇÃO UTILIZANDO AÇO CA-25 DE 12,5 MM - MONTAGEM. AF_06/2022</t>
  </si>
  <si>
    <t>ARMAÇÃO UTILIZANDO AÇO CA-25 DE 16,0 MM - MONTAGEM. AF_06/2022</t>
  </si>
  <si>
    <t>CORTE</t>
  </si>
  <si>
    <t>ATERRO</t>
  </si>
  <si>
    <t>PROJETO TERRAPLENAGEM</t>
  </si>
  <si>
    <t>TRANSPORTE</t>
  </si>
  <si>
    <t>M3xKM</t>
  </si>
  <si>
    <t>CISTERNA 5000L</t>
  </si>
  <si>
    <t>ESTACA ESCAVADA 40CM</t>
  </si>
  <si>
    <t>BLOCO RESERVATÓRIO TAÇA</t>
  </si>
  <si>
    <t>BOTA FORA</t>
  </si>
  <si>
    <t>MATERIAL LIMPEZA</t>
  </si>
  <si>
    <t>DIF CORTE ATERRO</t>
  </si>
  <si>
    <t>10CM ALTURA</t>
  </si>
  <si>
    <t>DMT=18,5KM - EMP 1,3</t>
  </si>
  <si>
    <t>PLAFON LED SOBREPOR - 6W</t>
  </si>
  <si>
    <t>PLAFON LED SOBREPOR - 12W</t>
  </si>
  <si>
    <t>PLAFON LED SOBREPOR - 18W</t>
  </si>
  <si>
    <t>PLAFON LED SOBREPOR - 24W</t>
  </si>
  <si>
    <t>PLAFON LED SOBREPOR - 30W</t>
  </si>
  <si>
    <t>ARANDELA LED SOBREPOR - 7,5W</t>
  </si>
  <si>
    <t>ESPETO LED PISO - 7W</t>
  </si>
  <si>
    <t>LUMINÁRIA TIPO PLAFON QUADRADA, DE SOBREPOR, COM LED DE 6 W - FORNECIMENTO E INSTALAÇÃO. (ref. 103783)</t>
  </si>
  <si>
    <t>LUMINÁRIA TIPO PLAFON QUADRADA, DE SOBREPOR, COM LED DE 12 W - FORNECIMENTO E INSTALAÇÃO. (ref. 103783)</t>
  </si>
  <si>
    <t>LUMINÁRIA TIPO PLAFON QUADRADA, DE SOBREPOR, COM LED DE 18 W - FORNECIMENTO E INSTALAÇÃO. (ref. 103784)</t>
  </si>
  <si>
    <t>LUMINÁRIA TIPO PLAFON QUADRADA, DE SOBREPOR, COM LED DE 24 W - FORNECIMENTO E INSTALAÇÃO. (ref. 103785)</t>
  </si>
  <si>
    <t>LUMINÁRIA TIPO PLAFON QUADRADA, DE SOBREPOR, COM LED DE 30 W - FORNECIMENTO E INSTALAÇÃO. (ref. 103785)</t>
  </si>
  <si>
    <t>LUMINÁRIA ARANDELA TIPO TARTARUGA, DE SOBREPOR, COM LED DE 7,5 W - FORNECIMENTO E INSTALAÇÃO. (ref. 97607)</t>
  </si>
  <si>
    <t>LUMINÁRIA TIPO ESPETO PISO, COM LED DE 7 W - FORNECIMENTO E INSTALAÇÃO. (ref. 103783)</t>
  </si>
  <si>
    <t>REFEITÓRIO</t>
  </si>
  <si>
    <t>ALMOXARIFADO</t>
  </si>
  <si>
    <t>BANHEIRO</t>
  </si>
  <si>
    <t>AREA REFEITÓRIO</t>
  </si>
  <si>
    <t>ALUGUEL CONTAINER MENSAL PARA 1 ANO</t>
  </si>
  <si>
    <t>MOBILIZAÇÃO CONTAINERS</t>
  </si>
  <si>
    <t>2 CHEGADA E 2 SAÍDAS</t>
  </si>
  <si>
    <t>BOMBA RECALQUE 1/2CV</t>
  </si>
  <si>
    <t>RESERVATÓRIO METÁLICO TIPO TAÇA COM BASE CIVIL - FORNECIMENTO E INSTALAÇÃO</t>
  </si>
  <si>
    <t>BOMBA CENTRÍFUGA, MONOFÁSICA, 0,5 CV OU 0,49 HP, HM 6 A 20 M, Q 1,2 A 8,3 M3/H - FORNECIMENTO E INSTALAÇÃO. AF_12/2020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</si>
</sst>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1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" fontId="0" fillId="0" borderId="0" xfId="0" applyNumberFormat="1"/>
    <xf numFmtId="0" fontId="0" fillId="2" borderId="0" xfId="0" applyFill="1"/>
  </cellXfs>
  <cellStyles count="2">
    <cellStyle name="Normal" xfId="0" builtinId="0"/>
    <cellStyle name="Normal 2" xfId="1" xr:uid="{DC67C87C-1E02-4D50-8773-3FAEBECB8953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B017"/>
      <color rgb="FF126700"/>
      <color rgb="FFDA02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7" Type="http://schemas.openxmlformats.org/officeDocument/2006/relationships/image" Target="../media/image29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image" Target="../media/image2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24</xdr:row>
      <xdr:rowOff>152400</xdr:rowOff>
    </xdr:from>
    <xdr:to>
      <xdr:col>8</xdr:col>
      <xdr:colOff>323699</xdr:colOff>
      <xdr:row>59</xdr:row>
      <xdr:rowOff>53938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F8784EC-F56A-D5F3-2F81-C48DF30D0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3810000"/>
          <a:ext cx="9517229" cy="63099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</xdr:colOff>
      <xdr:row>2</xdr:row>
      <xdr:rowOff>66675</xdr:rowOff>
    </xdr:from>
    <xdr:to>
      <xdr:col>13</xdr:col>
      <xdr:colOff>377644</xdr:colOff>
      <xdr:row>31</xdr:row>
      <xdr:rowOff>2359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25E6E8-3DA2-4955-95CC-D0BCF57AB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2080" y="432435"/>
          <a:ext cx="5239204" cy="52392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17</xdr:col>
      <xdr:colOff>326206</xdr:colOff>
      <xdr:row>30</xdr:row>
      <xdr:rowOff>19510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59AB241-B379-42A6-B75F-52B1B078F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8460" y="182880"/>
          <a:ext cx="5208721" cy="53116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64</xdr:row>
      <xdr:rowOff>0</xdr:rowOff>
    </xdr:from>
    <xdr:to>
      <xdr:col>17</xdr:col>
      <xdr:colOff>168077</xdr:colOff>
      <xdr:row>93</xdr:row>
      <xdr:rowOff>40463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61B89B2-EC85-4125-80BF-9F3EE940B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5240" y="11704320"/>
          <a:ext cx="5035352" cy="5343983"/>
        </a:xfrm>
        <a:prstGeom prst="rect">
          <a:avLst/>
        </a:prstGeom>
      </xdr:spPr>
    </xdr:pic>
    <xdr:clientData/>
  </xdr:twoCellAnchor>
  <xdr:twoCellAnchor editAs="oneCell">
    <xdr:from>
      <xdr:col>0</xdr:col>
      <xdr:colOff>1762125</xdr:colOff>
      <xdr:row>12</xdr:row>
      <xdr:rowOff>36195</xdr:rowOff>
    </xdr:from>
    <xdr:to>
      <xdr:col>7</xdr:col>
      <xdr:colOff>187139</xdr:colOff>
      <xdr:row>40</xdr:row>
      <xdr:rowOff>131892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C2D0EFE-2D40-4C74-B616-6867126F3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2125" y="2207895"/>
          <a:ext cx="5159189" cy="51668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275108</xdr:colOff>
      <xdr:row>0</xdr:row>
      <xdr:rowOff>98600</xdr:rowOff>
    </xdr:from>
    <xdr:to>
      <xdr:col>8</xdr:col>
      <xdr:colOff>326862</xdr:colOff>
      <xdr:row>24</xdr:row>
      <xdr:rowOff>137078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19CCF70-637B-41DE-AC86-70908038C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4048" y="98600"/>
          <a:ext cx="3707449" cy="4385688"/>
        </a:xfrm>
        <a:prstGeom prst="rect">
          <a:avLst/>
        </a:prstGeom>
      </xdr:spPr>
    </xdr:pic>
    <xdr:clientData/>
  </xdr:twoCellAnchor>
  <xdr:twoCellAnchor editAs="oneCell">
    <xdr:from>
      <xdr:col>8</xdr:col>
      <xdr:colOff>552450</xdr:colOff>
      <xdr:row>0</xdr:row>
      <xdr:rowOff>133350</xdr:rowOff>
    </xdr:from>
    <xdr:to>
      <xdr:col>14</xdr:col>
      <xdr:colOff>568008</xdr:colOff>
      <xdr:row>14</xdr:row>
      <xdr:rowOff>19257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7B127ED-A91F-4E4E-A6EA-A4F10D07E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58990" y="133350"/>
          <a:ext cx="3676968" cy="2411937"/>
        </a:xfrm>
        <a:prstGeom prst="rect">
          <a:avLst/>
        </a:prstGeom>
      </xdr:spPr>
    </xdr:pic>
    <xdr:clientData/>
  </xdr:twoCellAnchor>
  <xdr:twoCellAnchor editAs="oneCell">
    <xdr:from>
      <xdr:col>8</xdr:col>
      <xdr:colOff>542925</xdr:colOff>
      <xdr:row>15</xdr:row>
      <xdr:rowOff>171450</xdr:rowOff>
    </xdr:from>
    <xdr:to>
      <xdr:col>14</xdr:col>
      <xdr:colOff>592775</xdr:colOff>
      <xdr:row>21</xdr:row>
      <xdr:rowOff>129630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2DA5C67-866E-47FC-9225-371F131DD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9465" y="2914650"/>
          <a:ext cx="3705545" cy="1055460"/>
        </a:xfrm>
        <a:prstGeom prst="rect">
          <a:avLst/>
        </a:prstGeom>
      </xdr:spPr>
    </xdr:pic>
    <xdr:clientData/>
  </xdr:twoCellAnchor>
  <xdr:twoCellAnchor editAs="oneCell">
    <xdr:from>
      <xdr:col>2</xdr:col>
      <xdr:colOff>306705</xdr:colOff>
      <xdr:row>25</xdr:row>
      <xdr:rowOff>154305</xdr:rowOff>
    </xdr:from>
    <xdr:to>
      <xdr:col>8</xdr:col>
      <xdr:colOff>284161</xdr:colOff>
      <xdr:row>38</xdr:row>
      <xdr:rowOff>95445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B6CC618-EA77-4B8E-B9EE-DFCA09FE2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55645" y="4726305"/>
          <a:ext cx="3635056" cy="2282385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40</xdr:row>
      <xdr:rowOff>19050</xdr:rowOff>
    </xdr:from>
    <xdr:to>
      <xdr:col>8</xdr:col>
      <xdr:colOff>364173</xdr:colOff>
      <xdr:row>44</xdr:row>
      <xdr:rowOff>95319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D2CCC8B-3FBA-4F7E-A00F-D5521A372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2315" y="7334250"/>
          <a:ext cx="3682683" cy="803979"/>
        </a:xfrm>
        <a:prstGeom prst="rect">
          <a:avLst/>
        </a:prstGeom>
      </xdr:spPr>
    </xdr:pic>
    <xdr:clientData/>
  </xdr:twoCellAnchor>
  <xdr:twoCellAnchor editAs="oneCell">
    <xdr:from>
      <xdr:col>8</xdr:col>
      <xdr:colOff>533400</xdr:colOff>
      <xdr:row>23</xdr:row>
      <xdr:rowOff>28575</xdr:rowOff>
    </xdr:from>
    <xdr:to>
      <xdr:col>14</xdr:col>
      <xdr:colOff>571820</xdr:colOff>
      <xdr:row>27</xdr:row>
      <xdr:rowOff>59120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65E18F7-80FE-4B54-8040-E2377F08C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39940" y="4234815"/>
          <a:ext cx="3696020" cy="756350"/>
        </a:xfrm>
        <a:prstGeom prst="rect">
          <a:avLst/>
        </a:prstGeom>
      </xdr:spPr>
    </xdr:pic>
    <xdr:clientData/>
  </xdr:twoCellAnchor>
  <xdr:twoCellAnchor editAs="oneCell">
    <xdr:from>
      <xdr:col>2</xdr:col>
      <xdr:colOff>312420</xdr:colOff>
      <xdr:row>45</xdr:row>
      <xdr:rowOff>152400</xdr:rowOff>
    </xdr:from>
    <xdr:to>
      <xdr:col>8</xdr:col>
      <xdr:colOff>556598</xdr:colOff>
      <xdr:row>53</xdr:row>
      <xdr:rowOff>91562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0E7C7B3-02AE-7DE9-5898-71D71E0C8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61360" y="8382000"/>
          <a:ext cx="3901778" cy="14022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</xdr:colOff>
      <xdr:row>0</xdr:row>
      <xdr:rowOff>95250</xdr:rowOff>
    </xdr:from>
    <xdr:to>
      <xdr:col>6</xdr:col>
      <xdr:colOff>474541</xdr:colOff>
      <xdr:row>2</xdr:row>
      <xdr:rowOff>169583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41A073-D648-40A8-9A45-17D8C06A2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7895" y="95250"/>
          <a:ext cx="2251906" cy="443903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</xdr:colOff>
      <xdr:row>3</xdr:row>
      <xdr:rowOff>125730</xdr:rowOff>
    </xdr:from>
    <xdr:to>
      <xdr:col>6</xdr:col>
      <xdr:colOff>474541</xdr:colOff>
      <xdr:row>6</xdr:row>
      <xdr:rowOff>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BA3C59F-6D35-45A1-840B-4D131DCF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85035" y="674370"/>
          <a:ext cx="2270956" cy="413421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</xdr:colOff>
      <xdr:row>6</xdr:row>
      <xdr:rowOff>114300</xdr:rowOff>
    </xdr:from>
    <xdr:to>
      <xdr:col>6</xdr:col>
      <xdr:colOff>438344</xdr:colOff>
      <xdr:row>8</xdr:row>
      <xdr:rowOff>171486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F4A5AA9-2C3B-4252-9BCA-4F6059293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69795" y="1211580"/>
          <a:ext cx="2246189" cy="422946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</xdr:colOff>
      <xdr:row>9</xdr:row>
      <xdr:rowOff>120015</xdr:rowOff>
    </xdr:from>
    <xdr:to>
      <xdr:col>6</xdr:col>
      <xdr:colOff>476446</xdr:colOff>
      <xdr:row>11</xdr:row>
      <xdr:rowOff>177201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F37F5EC-A292-4409-8059-E286BCB32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83130" y="1765935"/>
          <a:ext cx="2267146" cy="4191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105104</xdr:colOff>
      <xdr:row>1</xdr:row>
      <xdr:rowOff>54456</xdr:rowOff>
    </xdr:from>
    <xdr:to>
      <xdr:col>6</xdr:col>
      <xdr:colOff>606190</xdr:colOff>
      <xdr:row>3</xdr:row>
      <xdr:rowOff>126687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A7EE7E-1648-4925-9A5E-A0B15DAC0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7424" y="237336"/>
          <a:ext cx="2331791" cy="426561"/>
        </a:xfrm>
        <a:prstGeom prst="rect">
          <a:avLst/>
        </a:prstGeom>
      </xdr:spPr>
    </xdr:pic>
    <xdr:clientData/>
  </xdr:twoCellAnchor>
  <xdr:twoCellAnchor editAs="oneCell">
    <xdr:from>
      <xdr:col>3</xdr:col>
      <xdr:colOff>117389</xdr:colOff>
      <xdr:row>4</xdr:row>
      <xdr:rowOff>127307</xdr:rowOff>
    </xdr:from>
    <xdr:to>
      <xdr:col>7</xdr:col>
      <xdr:colOff>22802</xdr:colOff>
      <xdr:row>15</xdr:row>
      <xdr:rowOff>161643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59940C-33D7-4845-B5AA-5BE3F2CA8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9709" y="858827"/>
          <a:ext cx="2343813" cy="2017441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</xdr:row>
      <xdr:rowOff>28575</xdr:rowOff>
    </xdr:from>
    <xdr:to>
      <xdr:col>11</xdr:col>
      <xdr:colOff>169753</xdr:colOff>
      <xdr:row>9</xdr:row>
      <xdr:rowOff>122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770DF60-8149-432E-8BD6-EBA3785DD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60745" y="211455"/>
          <a:ext cx="2406223" cy="1421252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238125</xdr:colOff>
      <xdr:row>9</xdr:row>
      <xdr:rowOff>125730</xdr:rowOff>
    </xdr:from>
    <xdr:to>
      <xdr:col>11</xdr:col>
      <xdr:colOff>190707</xdr:colOff>
      <xdr:row>21</xdr:row>
      <xdr:rowOff>122105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769F420-F7B0-40AC-A7BC-F77C6A66B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98845" y="1771650"/>
          <a:ext cx="2389077" cy="2160455"/>
        </a:xfrm>
        <a:prstGeom prst="rect">
          <a:avLst/>
        </a:prstGeom>
      </xdr:spPr>
    </xdr:pic>
    <xdr:clientData/>
  </xdr:twoCellAnchor>
  <xdr:twoCellAnchor editAs="oneCell">
    <xdr:from>
      <xdr:col>11</xdr:col>
      <xdr:colOff>428625</xdr:colOff>
      <xdr:row>1</xdr:row>
      <xdr:rowOff>66675</xdr:rowOff>
    </xdr:from>
    <xdr:to>
      <xdr:col>15</xdr:col>
      <xdr:colOff>364060</xdr:colOff>
      <xdr:row>18</xdr:row>
      <xdr:rowOff>143146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D5BD07D-30EA-4417-BC46-933A1744F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27745" y="249555"/>
          <a:ext cx="2371930" cy="3158761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16</xdr:row>
      <xdr:rowOff>85725</xdr:rowOff>
    </xdr:from>
    <xdr:to>
      <xdr:col>7</xdr:col>
      <xdr:colOff>30683</xdr:colOff>
      <xdr:row>18</xdr:row>
      <xdr:rowOff>104807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02EC063-5C0D-F07A-9E03-B1D34DD15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46145" y="2981325"/>
          <a:ext cx="2347163" cy="38103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226695</xdr:colOff>
      <xdr:row>0</xdr:row>
      <xdr:rowOff>123825</xdr:rowOff>
    </xdr:from>
    <xdr:to>
      <xdr:col>6</xdr:col>
      <xdr:colOff>169700</xdr:colOff>
      <xdr:row>7</xdr:row>
      <xdr:rowOff>2005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7A9A13-35DB-4ECA-935F-0166D2F3C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9535" y="123825"/>
          <a:ext cx="1775615" cy="1143100"/>
        </a:xfrm>
        <a:prstGeom prst="rect">
          <a:avLst/>
        </a:prstGeom>
      </xdr:spPr>
    </xdr:pic>
    <xdr:clientData/>
  </xdr:twoCellAnchor>
  <xdr:twoCellAnchor editAs="oneCell">
    <xdr:from>
      <xdr:col>3</xdr:col>
      <xdr:colOff>220980</xdr:colOff>
      <xdr:row>7</xdr:row>
      <xdr:rowOff>160020</xdr:rowOff>
    </xdr:from>
    <xdr:to>
      <xdr:col>6</xdr:col>
      <xdr:colOff>207802</xdr:colOff>
      <xdr:row>31</xdr:row>
      <xdr:rowOff>103237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49E68A-7D19-4C7B-BA1D-E5ABB2707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3820" y="1440180"/>
          <a:ext cx="1813717" cy="4286617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</xdr:row>
      <xdr:rowOff>95250</xdr:rowOff>
    </xdr:from>
    <xdr:to>
      <xdr:col>11</xdr:col>
      <xdr:colOff>324076</xdr:colOff>
      <xdr:row>5</xdr:row>
      <xdr:rowOff>55305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E40F723-D18E-4DBE-866A-1588C363C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73165" y="278130"/>
          <a:ext cx="2602456" cy="691575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6</xdr:row>
      <xdr:rowOff>66675</xdr:rowOff>
    </xdr:from>
    <xdr:to>
      <xdr:col>11</xdr:col>
      <xdr:colOff>152601</xdr:colOff>
      <xdr:row>10</xdr:row>
      <xdr:rowOff>131513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4A15551-54FF-472E-9A44-C67A5B80F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77940" y="1163955"/>
          <a:ext cx="2324301" cy="794453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12</xdr:row>
      <xdr:rowOff>57150</xdr:rowOff>
    </xdr:from>
    <xdr:to>
      <xdr:col>11</xdr:col>
      <xdr:colOff>116402</xdr:colOff>
      <xdr:row>20</xdr:row>
      <xdr:rowOff>66800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9A95489-6969-4121-8CF4-6EFAB5BBE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87465" y="2251710"/>
          <a:ext cx="2276672" cy="1463165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438150</xdr:colOff>
      <xdr:row>21</xdr:row>
      <xdr:rowOff>85725</xdr:rowOff>
    </xdr:from>
    <xdr:to>
      <xdr:col>10</xdr:col>
      <xdr:colOff>282085</xdr:colOff>
      <xdr:row>23</xdr:row>
      <xdr:rowOff>131480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2E1EB68-E908-43F0-B2F7-19801B03B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49390" y="3926205"/>
          <a:ext cx="1672735" cy="409610"/>
        </a:xfrm>
        <a:prstGeom prst="rect">
          <a:avLst/>
        </a:prstGeom>
      </xdr:spPr>
    </xdr:pic>
    <xdr:clientData/>
  </xdr:twoCellAnchor>
  <xdr:twoCellAnchor editAs="oneCell">
    <xdr:from>
      <xdr:col>7</xdr:col>
      <xdr:colOff>388620</xdr:colOff>
      <xdr:row>24</xdr:row>
      <xdr:rowOff>133350</xdr:rowOff>
    </xdr:from>
    <xdr:to>
      <xdr:col>10</xdr:col>
      <xdr:colOff>247798</xdr:colOff>
      <xdr:row>29</xdr:row>
      <xdr:rowOff>19119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DB896D0-CD1C-4708-966D-C8CDC58CC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99860" y="4522470"/>
          <a:ext cx="1689883" cy="79826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188595</xdr:colOff>
      <xdr:row>9</xdr:row>
      <xdr:rowOff>102870</xdr:rowOff>
    </xdr:from>
    <xdr:to>
      <xdr:col>8</xdr:col>
      <xdr:colOff>440301</xdr:colOff>
      <xdr:row>20</xdr:row>
      <xdr:rowOff>95418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CC4276-4D95-442D-9F2E-9D1EC39E3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2915" y="1748790"/>
          <a:ext cx="2850126" cy="1977558"/>
        </a:xfrm>
        <a:prstGeom prst="rect">
          <a:avLst/>
        </a:prstGeom>
      </xdr:spPr>
    </xdr:pic>
    <xdr:clientData/>
  </xdr:twoCellAnchor>
  <xdr:twoCellAnchor editAs="oneCell">
    <xdr:from>
      <xdr:col>9</xdr:col>
      <xdr:colOff>531495</xdr:colOff>
      <xdr:row>3</xdr:row>
      <xdr:rowOff>102870</xdr:rowOff>
    </xdr:from>
    <xdr:to>
      <xdr:col>18</xdr:col>
      <xdr:colOff>589126</xdr:colOff>
      <xdr:row>28</xdr:row>
      <xdr:rowOff>19430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8F76E6-CA1C-47C4-97BA-8230D9A4F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3835" y="651510"/>
          <a:ext cx="5555461" cy="44352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0</xdr:row>
      <xdr:rowOff>0</xdr:rowOff>
    </xdr:from>
    <xdr:to>
      <xdr:col>7</xdr:col>
      <xdr:colOff>590796</xdr:colOff>
      <xdr:row>10</xdr:row>
      <xdr:rowOff>171618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770488-66DC-46C6-BB55-7B5228CF0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0"/>
          <a:ext cx="2848221" cy="198136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102870</xdr:rowOff>
    </xdr:from>
    <xdr:to>
      <xdr:col>20</xdr:col>
      <xdr:colOff>103775</xdr:colOff>
      <xdr:row>28</xdr:row>
      <xdr:rowOff>59468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6159C6-83DF-4631-BDAD-19892B4C7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9895" y="285750"/>
          <a:ext cx="10442210" cy="484101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</xdr:colOff>
      <xdr:row>2</xdr:row>
      <xdr:rowOff>72390</xdr:rowOff>
    </xdr:from>
    <xdr:to>
      <xdr:col>13</xdr:col>
      <xdr:colOff>21374</xdr:colOff>
      <xdr:row>19</xdr:row>
      <xdr:rowOff>91705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34DEC0-5AA5-4AC8-917E-FEB2C9778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6640" y="438150"/>
          <a:ext cx="4850549" cy="3095890"/>
        </a:xfrm>
        <a:prstGeom prst="rect">
          <a:avLst/>
        </a:prstGeom>
      </xdr:spPr>
    </xdr:pic>
    <xdr:clientData/>
  </xdr:twoCellAnchor>
  <xdr:twoCellAnchor editAs="oneCell">
    <xdr:from>
      <xdr:col>13</xdr:col>
      <xdr:colOff>485775</xdr:colOff>
      <xdr:row>2</xdr:row>
      <xdr:rowOff>85725</xdr:rowOff>
    </xdr:from>
    <xdr:to>
      <xdr:col>21</xdr:col>
      <xdr:colOff>36579</xdr:colOff>
      <xdr:row>8</xdr:row>
      <xdr:rowOff>15327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8C6377D-520F-4DDC-8ABF-4FDB72DA3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13495" y="451485"/>
          <a:ext cx="4429509" cy="1013547"/>
        </a:xfrm>
        <a:prstGeom prst="rect">
          <a:avLst/>
        </a:prstGeom>
      </xdr:spPr>
    </xdr:pic>
    <xdr:clientData/>
  </xdr:twoCellAnchor>
  <xdr:twoCellAnchor editAs="oneCell">
    <xdr:from>
      <xdr:col>13</xdr:col>
      <xdr:colOff>457200</xdr:colOff>
      <xdr:row>13</xdr:row>
      <xdr:rowOff>66675</xdr:rowOff>
    </xdr:from>
    <xdr:to>
      <xdr:col>21</xdr:col>
      <xdr:colOff>383</xdr:colOff>
      <xdr:row>19</xdr:row>
      <xdr:rowOff>93440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586082A-4A1C-426F-AB4A-04D46D71F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84920" y="2444115"/>
          <a:ext cx="4419983" cy="112214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2</xdr:row>
      <xdr:rowOff>28575</xdr:rowOff>
    </xdr:from>
    <xdr:to>
      <xdr:col>15</xdr:col>
      <xdr:colOff>246368</xdr:colOff>
      <xdr:row>35</xdr:row>
      <xdr:rowOff>114819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5DF239D-88A4-4AE4-98E5-2ED6DD362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394335"/>
          <a:ext cx="7184378" cy="606032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1</xdr:row>
      <xdr:rowOff>28575</xdr:rowOff>
    </xdr:from>
    <xdr:to>
      <xdr:col>17</xdr:col>
      <xdr:colOff>322672</xdr:colOff>
      <xdr:row>36</xdr:row>
      <xdr:rowOff>160575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F62FAE-28E8-4137-A2EB-0177CF2C3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5050" y="211455"/>
          <a:ext cx="8388442" cy="6466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F92919-050A-46ED-95C0-A9E0BC0F1396}" name="Tabela1" displayName="Tabela1" ref="A1:C244" totalsRowShown="0" headerRowDxfId="4" dataDxfId="3">
  <autoFilter ref="A1:C244" xr:uid="{B7F92919-050A-46ED-95C0-A9E0BC0F1396}"/>
  <tableColumns count="3">
    <tableColumn id="4" xr3:uid="{0C82E3D5-1443-48A5-95D5-F8A1DEE2E694}" name="DESCRIÇÃO" dataDxfId="2"/>
    <tableColumn id="5" xr3:uid="{B66932C2-76D3-4ADB-B339-642F910CCA7D}" name="UNIDADE" dataDxfId="1"/>
    <tableColumn id="6" xr3:uid="{BFF789AC-FD82-4389-B0BA-6CF68CFE18EC}" name="QUANTIDAD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D346-900A-437C-8823-A0F06C120C4B}">
  <sheetPr>
    <pageSetUpPr fitToPage="1"/>
  </sheetPr>
  <dimension ref="A1:C244"/>
  <sheetViews>
    <sheetView tabSelected="1" workbookViewId="0">
      <pane ySplit="1" topLeftCell="A3" activePane="bottomLeft" state="frozen"/>
      <selection pane="bottomLeft" activeCell="C244" sqref="A1:C244"/>
    </sheetView>
  </sheetViews>
  <sheetFormatPr defaultRowHeight="13.2" x14ac:dyDescent="0.25"/>
  <cols>
    <col min="1" max="1" width="64.77734375" style="4" customWidth="1"/>
    <col min="2" max="2" width="11.44140625" style="1" bestFit="1" customWidth="1"/>
    <col min="3" max="3" width="14.5546875" style="1" customWidth="1"/>
    <col min="4" max="16384" width="8.88671875" style="1"/>
  </cols>
  <sheetData>
    <row r="1" spans="1:3" s="2" customFormat="1" x14ac:dyDescent="0.25">
      <c r="A1" s="5" t="s">
        <v>1</v>
      </c>
      <c r="B1" s="2" t="s">
        <v>2</v>
      </c>
      <c r="C1" s="2" t="s">
        <v>3</v>
      </c>
    </row>
    <row r="2" spans="1:3" s="2" customFormat="1" x14ac:dyDescent="0.25">
      <c r="A2" s="5" t="s">
        <v>219</v>
      </c>
      <c r="B2" s="2" t="s">
        <v>8</v>
      </c>
    </row>
    <row r="3" spans="1:3" x14ac:dyDescent="0.25">
      <c r="A3" s="4" t="s">
        <v>7</v>
      </c>
      <c r="B3" s="1" t="s">
        <v>9</v>
      </c>
      <c r="C3" s="1">
        <v>1</v>
      </c>
    </row>
    <row r="4" spans="1:3" x14ac:dyDescent="0.25">
      <c r="A4" s="4" t="s">
        <v>12</v>
      </c>
      <c r="B4" s="1" t="s">
        <v>9</v>
      </c>
      <c r="C4" s="1">
        <v>1</v>
      </c>
    </row>
    <row r="5" spans="1:3" x14ac:dyDescent="0.25">
      <c r="A5" s="4" t="s">
        <v>15</v>
      </c>
      <c r="B5" s="1" t="s">
        <v>9</v>
      </c>
      <c r="C5" s="1">
        <v>1</v>
      </c>
    </row>
    <row r="6" spans="1:3" ht="39.6" x14ac:dyDescent="0.25">
      <c r="A6" s="4" t="s">
        <v>485</v>
      </c>
      <c r="B6" s="1" t="s">
        <v>16</v>
      </c>
      <c r="C6" s="1">
        <f>MC.1!C5</f>
        <v>55.63</v>
      </c>
    </row>
    <row r="7" spans="1:3" s="2" customFormat="1" x14ac:dyDescent="0.25">
      <c r="A7" s="5" t="s">
        <v>220</v>
      </c>
      <c r="B7" s="2" t="s">
        <v>8</v>
      </c>
    </row>
    <row r="8" spans="1:3" x14ac:dyDescent="0.25">
      <c r="A8" s="4" t="s">
        <v>17</v>
      </c>
      <c r="B8" s="1" t="s">
        <v>13</v>
      </c>
      <c r="C8" s="1">
        <f>MC.2!C4</f>
        <v>53.96</v>
      </c>
    </row>
    <row r="9" spans="1:3" ht="26.4" x14ac:dyDescent="0.25">
      <c r="A9" s="4" t="s">
        <v>18</v>
      </c>
      <c r="B9" s="1" t="s">
        <v>19</v>
      </c>
      <c r="C9" s="1">
        <f>MC.2!C7</f>
        <v>1451.13</v>
      </c>
    </row>
    <row r="10" spans="1:3" ht="26.4" x14ac:dyDescent="0.25">
      <c r="A10" s="4" t="s">
        <v>20</v>
      </c>
      <c r="B10" s="1" t="s">
        <v>16</v>
      </c>
      <c r="C10" s="1">
        <f>MC.2!C2</f>
        <v>26.98</v>
      </c>
    </row>
    <row r="11" spans="1:3" ht="39.6" x14ac:dyDescent="0.25">
      <c r="A11" s="4" t="s">
        <v>21</v>
      </c>
      <c r="B11" s="1" t="s">
        <v>16</v>
      </c>
      <c r="C11" s="1">
        <f>MC.2!C5</f>
        <v>116.44</v>
      </c>
    </row>
    <row r="12" spans="1:3" ht="39.6" x14ac:dyDescent="0.25">
      <c r="A12" s="4" t="s">
        <v>22</v>
      </c>
      <c r="B12" s="1" t="s">
        <v>13</v>
      </c>
      <c r="C12" s="1">
        <f>MC.2!C3</f>
        <v>126.6</v>
      </c>
    </row>
    <row r="13" spans="1:3" ht="26.4" x14ac:dyDescent="0.25">
      <c r="A13" s="4" t="s">
        <v>23</v>
      </c>
      <c r="B13" s="1" t="s">
        <v>13</v>
      </c>
      <c r="C13" s="1">
        <f>MC.2!C4</f>
        <v>53.96</v>
      </c>
    </row>
    <row r="14" spans="1:3" ht="26.4" x14ac:dyDescent="0.25">
      <c r="A14" s="4" t="s">
        <v>24</v>
      </c>
      <c r="B14" s="1" t="s">
        <v>16</v>
      </c>
      <c r="C14" s="1">
        <f>MC.2!C6</f>
        <v>89.46</v>
      </c>
    </row>
    <row r="15" spans="1:3" x14ac:dyDescent="0.25">
      <c r="A15" s="4" t="s">
        <v>17</v>
      </c>
      <c r="B15" s="1" t="s">
        <v>13</v>
      </c>
      <c r="C15" s="1">
        <f>MC.2!C12</f>
        <v>195.94</v>
      </c>
    </row>
    <row r="16" spans="1:3" ht="39.6" x14ac:dyDescent="0.25">
      <c r="A16" s="4" t="s">
        <v>25</v>
      </c>
      <c r="B16" s="1" t="s">
        <v>19</v>
      </c>
      <c r="C16" s="1">
        <f>MC.2!C20</f>
        <v>98</v>
      </c>
    </row>
    <row r="17" spans="1:3" ht="26.4" x14ac:dyDescent="0.25">
      <c r="A17" s="4" t="s">
        <v>26</v>
      </c>
      <c r="B17" s="1" t="s">
        <v>19</v>
      </c>
      <c r="C17" s="1">
        <f>MC.2!C21</f>
        <v>65</v>
      </c>
    </row>
    <row r="18" spans="1:3" ht="26.4" x14ac:dyDescent="0.25">
      <c r="A18" s="4" t="s">
        <v>18</v>
      </c>
      <c r="B18" s="1" t="s">
        <v>19</v>
      </c>
      <c r="C18" s="1">
        <f>MC.2!C19</f>
        <v>1108</v>
      </c>
    </row>
    <row r="19" spans="1:3" ht="26.4" x14ac:dyDescent="0.25">
      <c r="A19" s="4" t="s">
        <v>27</v>
      </c>
      <c r="B19" s="1" t="s">
        <v>19</v>
      </c>
      <c r="C19" s="1">
        <f>MC.2!C17</f>
        <v>2</v>
      </c>
    </row>
    <row r="20" spans="1:3" ht="26.4" x14ac:dyDescent="0.25">
      <c r="A20" s="4" t="s">
        <v>28</v>
      </c>
      <c r="B20" s="1" t="s">
        <v>19</v>
      </c>
      <c r="C20" s="1">
        <f>MC.2!C18</f>
        <v>45</v>
      </c>
    </row>
    <row r="21" spans="1:3" ht="26.4" x14ac:dyDescent="0.25">
      <c r="A21" s="4" t="s">
        <v>29</v>
      </c>
      <c r="B21" s="1" t="s">
        <v>19</v>
      </c>
      <c r="C21" s="1">
        <f>MC.2!C16</f>
        <v>369</v>
      </c>
    </row>
    <row r="22" spans="1:3" ht="39.6" x14ac:dyDescent="0.25">
      <c r="A22" s="4" t="s">
        <v>30</v>
      </c>
      <c r="B22" s="1" t="s">
        <v>16</v>
      </c>
      <c r="C22" s="1">
        <f>MC.2!C13</f>
        <v>31.55</v>
      </c>
    </row>
    <row r="23" spans="1:3" ht="39.6" x14ac:dyDescent="0.25">
      <c r="A23" s="4" t="s">
        <v>31</v>
      </c>
      <c r="B23" s="1" t="s">
        <v>16</v>
      </c>
      <c r="C23" s="1">
        <f>MC.2!C10</f>
        <v>97.97</v>
      </c>
    </row>
    <row r="24" spans="1:3" ht="39.6" x14ac:dyDescent="0.25">
      <c r="A24" s="4" t="s">
        <v>32</v>
      </c>
      <c r="B24" s="1" t="s">
        <v>13</v>
      </c>
      <c r="C24" s="1">
        <f>MC.2!C14</f>
        <v>484.48</v>
      </c>
    </row>
    <row r="25" spans="1:3" ht="26.4" x14ac:dyDescent="0.25">
      <c r="A25" s="4" t="s">
        <v>33</v>
      </c>
      <c r="B25" s="1" t="s">
        <v>13</v>
      </c>
      <c r="C25" s="1">
        <f>MC.2!C15</f>
        <v>484.48</v>
      </c>
    </row>
    <row r="26" spans="1:3" ht="26.4" x14ac:dyDescent="0.25">
      <c r="A26" s="4" t="s">
        <v>23</v>
      </c>
      <c r="B26" s="1" t="s">
        <v>13</v>
      </c>
      <c r="C26" s="1">
        <f>MC.2!C12</f>
        <v>195.94</v>
      </c>
    </row>
    <row r="27" spans="1:3" ht="26.4" x14ac:dyDescent="0.25">
      <c r="A27" s="4" t="s">
        <v>24</v>
      </c>
      <c r="B27" s="1" t="s">
        <v>16</v>
      </c>
      <c r="C27" s="1">
        <f>MC.2!C11</f>
        <v>66.42</v>
      </c>
    </row>
    <row r="28" spans="1:3" s="2" customFormat="1" x14ac:dyDescent="0.25">
      <c r="A28" s="5" t="s">
        <v>221</v>
      </c>
      <c r="B28" s="2" t="s">
        <v>8</v>
      </c>
    </row>
    <row r="29" spans="1:3" ht="39.6" x14ac:dyDescent="0.25">
      <c r="A29" s="4" t="s">
        <v>34</v>
      </c>
      <c r="B29" s="1" t="s">
        <v>19</v>
      </c>
      <c r="C29" s="1">
        <f>MC.3!C6</f>
        <v>1117.8599999999999</v>
      </c>
    </row>
    <row r="30" spans="1:3" ht="39.6" x14ac:dyDescent="0.25">
      <c r="A30" s="4" t="s">
        <v>35</v>
      </c>
      <c r="B30" s="1" t="s">
        <v>19</v>
      </c>
      <c r="C30" s="1">
        <f>MC.3!C7</f>
        <v>89</v>
      </c>
    </row>
    <row r="31" spans="1:3" ht="39.6" x14ac:dyDescent="0.25">
      <c r="A31" s="4" t="s">
        <v>36</v>
      </c>
      <c r="B31" s="1" t="s">
        <v>19</v>
      </c>
      <c r="C31" s="1">
        <f>MC.3!C8</f>
        <v>51</v>
      </c>
    </row>
    <row r="32" spans="1:3" ht="39.6" x14ac:dyDescent="0.25">
      <c r="A32" s="4" t="s">
        <v>37</v>
      </c>
      <c r="B32" s="1" t="s">
        <v>19</v>
      </c>
      <c r="C32" s="1">
        <f>MC.3!C5</f>
        <v>66</v>
      </c>
    </row>
    <row r="33" spans="1:3" ht="39.6" x14ac:dyDescent="0.25">
      <c r="A33" s="4" t="s">
        <v>38</v>
      </c>
      <c r="B33" s="1" t="s">
        <v>19</v>
      </c>
      <c r="C33" s="1">
        <f>MC.3!C4</f>
        <v>485</v>
      </c>
    </row>
    <row r="34" spans="1:3" ht="39.6" x14ac:dyDescent="0.25">
      <c r="A34" s="4" t="s">
        <v>39</v>
      </c>
      <c r="B34" s="1" t="s">
        <v>16</v>
      </c>
      <c r="C34" s="1">
        <f>MC.3!C2</f>
        <v>15.09</v>
      </c>
    </row>
    <row r="35" spans="1:3" ht="26.4" x14ac:dyDescent="0.25">
      <c r="A35" s="4" t="s">
        <v>40</v>
      </c>
      <c r="B35" s="1" t="s">
        <v>16</v>
      </c>
      <c r="C35" s="1">
        <f>MC.3!C2</f>
        <v>15.09</v>
      </c>
    </row>
    <row r="36" spans="1:3" ht="39.6" x14ac:dyDescent="0.25">
      <c r="A36" s="4" t="s">
        <v>41</v>
      </c>
      <c r="B36" s="1" t="s">
        <v>13</v>
      </c>
      <c r="C36" s="1">
        <f>MC.3!C3</f>
        <v>281.51</v>
      </c>
    </row>
    <row r="37" spans="1:3" ht="39.6" x14ac:dyDescent="0.25">
      <c r="A37" s="4" t="s">
        <v>34</v>
      </c>
      <c r="B37" s="1" t="s">
        <v>19</v>
      </c>
      <c r="C37" s="1">
        <f>MC.3!C15</f>
        <v>535</v>
      </c>
    </row>
    <row r="38" spans="1:3" ht="39.6" x14ac:dyDescent="0.25">
      <c r="A38" s="4" t="s">
        <v>35</v>
      </c>
      <c r="B38" s="1" t="s">
        <v>19</v>
      </c>
      <c r="C38" s="1">
        <f>MC.3!C16</f>
        <v>82</v>
      </c>
    </row>
    <row r="39" spans="1:3" ht="39.6" x14ac:dyDescent="0.25">
      <c r="A39" s="4" t="s">
        <v>42</v>
      </c>
      <c r="B39" s="1" t="s">
        <v>19</v>
      </c>
      <c r="C39" s="1">
        <f>MC.3!C13</f>
        <v>33</v>
      </c>
    </row>
    <row r="40" spans="1:3" ht="39.6" x14ac:dyDescent="0.25">
      <c r="A40" s="4" t="s">
        <v>37</v>
      </c>
      <c r="B40" s="1" t="s">
        <v>19</v>
      </c>
      <c r="C40" s="1">
        <f>MC.3!C14</f>
        <v>694</v>
      </c>
    </row>
    <row r="41" spans="1:3" ht="39.6" x14ac:dyDescent="0.25">
      <c r="A41" s="4" t="s">
        <v>38</v>
      </c>
      <c r="B41" s="1" t="s">
        <v>19</v>
      </c>
      <c r="C41" s="1">
        <f>MC.3!C12</f>
        <v>508</v>
      </c>
    </row>
    <row r="42" spans="1:3" ht="39.6" x14ac:dyDescent="0.25">
      <c r="A42" s="4" t="s">
        <v>43</v>
      </c>
      <c r="B42" s="1" t="s">
        <v>16</v>
      </c>
      <c r="C42" s="1">
        <f>MC.3!C10</f>
        <v>33.04</v>
      </c>
    </row>
    <row r="43" spans="1:3" ht="39.6" x14ac:dyDescent="0.25">
      <c r="A43" s="4" t="s">
        <v>44</v>
      </c>
      <c r="B43" s="1" t="s">
        <v>13</v>
      </c>
      <c r="C43" s="1">
        <f>MC.3!C11</f>
        <v>504.65</v>
      </c>
    </row>
    <row r="44" spans="1:3" ht="26.4" x14ac:dyDescent="0.25">
      <c r="A44" s="4" t="s">
        <v>45</v>
      </c>
      <c r="B44" s="1" t="s">
        <v>19</v>
      </c>
      <c r="C44" s="1">
        <f>MC.3!C20</f>
        <v>79</v>
      </c>
    </row>
    <row r="45" spans="1:3" ht="39.6" x14ac:dyDescent="0.25">
      <c r="A45" s="4" t="s">
        <v>43</v>
      </c>
      <c r="B45" s="1" t="s">
        <v>16</v>
      </c>
      <c r="C45" s="1">
        <f>MC.3!C18</f>
        <v>1.42</v>
      </c>
    </row>
    <row r="46" spans="1:3" ht="26.4" x14ac:dyDescent="0.25">
      <c r="A46" s="4" t="s">
        <v>46</v>
      </c>
      <c r="B46" s="1" t="s">
        <v>13</v>
      </c>
      <c r="C46" s="1">
        <f>MC.3!C19</f>
        <v>11.79</v>
      </c>
    </row>
    <row r="47" spans="1:3" s="2" customFormat="1" x14ac:dyDescent="0.25">
      <c r="A47" s="5" t="s">
        <v>222</v>
      </c>
      <c r="B47" s="2" t="s">
        <v>8</v>
      </c>
      <c r="C47" s="2">
        <v>1</v>
      </c>
    </row>
    <row r="48" spans="1:3" ht="39.6" x14ac:dyDescent="0.25">
      <c r="A48" s="4" t="s">
        <v>47</v>
      </c>
      <c r="B48" s="1" t="s">
        <v>13</v>
      </c>
      <c r="C48" s="1">
        <f>MC.4!B25</f>
        <v>891.83999999999992</v>
      </c>
    </row>
    <row r="49" spans="1:3" ht="26.4" x14ac:dyDescent="0.25">
      <c r="A49" s="4" t="s">
        <v>48</v>
      </c>
      <c r="B49" s="1" t="s">
        <v>14</v>
      </c>
      <c r="C49" s="1">
        <f>MC.11!F19</f>
        <v>85.2</v>
      </c>
    </row>
    <row r="50" spans="1:3" ht="26.4" x14ac:dyDescent="0.25">
      <c r="A50" s="4" t="s">
        <v>49</v>
      </c>
      <c r="B50" s="1" t="s">
        <v>14</v>
      </c>
      <c r="C50" s="1">
        <f>MC.11!G19</f>
        <v>45</v>
      </c>
    </row>
    <row r="51" spans="1:3" ht="39.6" x14ac:dyDescent="0.25">
      <c r="A51" s="4" t="s">
        <v>50</v>
      </c>
      <c r="B51" s="1" t="s">
        <v>13</v>
      </c>
      <c r="C51" s="1">
        <f>MC.4!B30</f>
        <v>60.48</v>
      </c>
    </row>
    <row r="52" spans="1:3" s="2" customFormat="1" x14ac:dyDescent="0.25">
      <c r="A52" s="5" t="s">
        <v>223</v>
      </c>
      <c r="B52" s="2" t="s">
        <v>8</v>
      </c>
    </row>
    <row r="53" spans="1:3" x14ac:dyDescent="0.25">
      <c r="A53" s="4" t="s">
        <v>8</v>
      </c>
      <c r="B53" s="1" t="s">
        <v>8</v>
      </c>
      <c r="C53" s="1">
        <f>MC.5!C2</f>
        <v>4882.38</v>
      </c>
    </row>
    <row r="54" spans="1:3" x14ac:dyDescent="0.25">
      <c r="A54" s="4" t="s">
        <v>51</v>
      </c>
      <c r="B54" s="1" t="s">
        <v>13</v>
      </c>
      <c r="C54" s="1">
        <f>MC.5!C3</f>
        <v>340.41</v>
      </c>
    </row>
    <row r="55" spans="1:3" ht="26.4" x14ac:dyDescent="0.25">
      <c r="A55" s="4" t="s">
        <v>486</v>
      </c>
      <c r="B55" s="1" t="s">
        <v>19</v>
      </c>
      <c r="C55" s="1">
        <f>MC.5!C4</f>
        <v>59.66</v>
      </c>
    </row>
    <row r="56" spans="1:3" ht="26.4" x14ac:dyDescent="0.25">
      <c r="A56" s="4" t="s">
        <v>487</v>
      </c>
      <c r="B56" s="1" t="s">
        <v>19</v>
      </c>
      <c r="C56" s="1">
        <f>MC.5!C5</f>
        <v>76.37</v>
      </c>
    </row>
    <row r="57" spans="1:3" ht="39.6" x14ac:dyDescent="0.25">
      <c r="A57" s="4" t="s">
        <v>52</v>
      </c>
      <c r="B57" s="1" t="s">
        <v>14</v>
      </c>
      <c r="C57" s="1">
        <f>MC.5!F10</f>
        <v>137.66999999999999</v>
      </c>
    </row>
    <row r="58" spans="1:3" ht="26.4" x14ac:dyDescent="0.25">
      <c r="A58" s="4" t="s">
        <v>53</v>
      </c>
      <c r="B58" s="1" t="s">
        <v>14</v>
      </c>
      <c r="C58" s="1">
        <f>MC.5!G10</f>
        <v>138.09</v>
      </c>
    </row>
    <row r="59" spans="1:3" ht="26.4" x14ac:dyDescent="0.25">
      <c r="A59" s="4" t="s">
        <v>54</v>
      </c>
      <c r="B59" s="1" t="s">
        <v>13</v>
      </c>
      <c r="C59" s="1">
        <f>MC.5!H10</f>
        <v>546.58000000000004</v>
      </c>
    </row>
    <row r="60" spans="1:3" s="2" customFormat="1" x14ac:dyDescent="0.25">
      <c r="A60" s="5" t="s">
        <v>224</v>
      </c>
      <c r="B60" s="2" t="s">
        <v>8</v>
      </c>
    </row>
    <row r="61" spans="1:3" ht="39.6" x14ac:dyDescent="0.25">
      <c r="A61" s="4" t="s">
        <v>55</v>
      </c>
      <c r="B61" s="1" t="s">
        <v>14</v>
      </c>
      <c r="C61" s="1">
        <f>MC.6!B2</f>
        <v>377.04999999999995</v>
      </c>
    </row>
    <row r="62" spans="1:3" ht="39.6" x14ac:dyDescent="0.25">
      <c r="A62" s="4" t="s">
        <v>56</v>
      </c>
      <c r="B62" s="1" t="s">
        <v>14</v>
      </c>
      <c r="C62" s="1">
        <f>MC.6!B3</f>
        <v>2400.13</v>
      </c>
    </row>
    <row r="63" spans="1:3" ht="39.6" x14ac:dyDescent="0.25">
      <c r="A63" s="4" t="s">
        <v>57</v>
      </c>
      <c r="B63" s="1" t="s">
        <v>14</v>
      </c>
      <c r="C63" s="1">
        <f>MC.6!B4</f>
        <v>511.06000000000006</v>
      </c>
    </row>
    <row r="64" spans="1:3" ht="39.6" x14ac:dyDescent="0.25">
      <c r="A64" s="4" t="s">
        <v>58</v>
      </c>
      <c r="B64" s="1" t="s">
        <v>14</v>
      </c>
      <c r="C64" s="1">
        <f>MC.6!B5</f>
        <v>1165.27</v>
      </c>
    </row>
    <row r="65" spans="1:3" ht="26.4" x14ac:dyDescent="0.25">
      <c r="A65" s="4" t="s">
        <v>59</v>
      </c>
      <c r="B65" s="1" t="s">
        <v>14</v>
      </c>
      <c r="C65" s="1">
        <f>MC.6!B6</f>
        <v>77.149999999999991</v>
      </c>
    </row>
    <row r="66" spans="1:3" ht="39.6" x14ac:dyDescent="0.25">
      <c r="A66" s="4" t="s">
        <v>60</v>
      </c>
      <c r="B66" s="1" t="s">
        <v>14</v>
      </c>
      <c r="C66" s="1">
        <f>MC.6!B7</f>
        <v>15.21</v>
      </c>
    </row>
    <row r="67" spans="1:3" ht="39.6" x14ac:dyDescent="0.25">
      <c r="A67" s="4" t="s">
        <v>61</v>
      </c>
      <c r="B67" s="1" t="s">
        <v>14</v>
      </c>
      <c r="C67" s="1">
        <f>MC.6!B8</f>
        <v>60.84</v>
      </c>
    </row>
    <row r="68" spans="1:3" ht="39.6" x14ac:dyDescent="0.25">
      <c r="A68" s="4" t="s">
        <v>62</v>
      </c>
      <c r="B68" s="1" t="s">
        <v>14</v>
      </c>
      <c r="C68" s="1">
        <f>MC.6!B9</f>
        <v>57.2</v>
      </c>
    </row>
    <row r="69" spans="1:3" x14ac:dyDescent="0.25">
      <c r="A69" s="4" t="s">
        <v>63</v>
      </c>
      <c r="B69" s="1" t="s">
        <v>64</v>
      </c>
      <c r="C69" s="1">
        <f>MC.6!B12</f>
        <v>1</v>
      </c>
    </row>
    <row r="70" spans="1:3" ht="26.4" x14ac:dyDescent="0.25">
      <c r="A70" s="4" t="s">
        <v>65</v>
      </c>
      <c r="B70" s="1" t="s">
        <v>9</v>
      </c>
      <c r="C70" s="1">
        <f>MC.6!B13</f>
        <v>1</v>
      </c>
    </row>
    <row r="71" spans="1:3" ht="26.4" x14ac:dyDescent="0.25">
      <c r="A71" s="4" t="s">
        <v>66</v>
      </c>
      <c r="B71" s="1" t="s">
        <v>9</v>
      </c>
      <c r="C71" s="1">
        <f>MC.6!B14</f>
        <v>1</v>
      </c>
    </row>
    <row r="72" spans="1:3" ht="26.4" x14ac:dyDescent="0.25">
      <c r="A72" s="4" t="s">
        <v>67</v>
      </c>
      <c r="B72" s="1" t="s">
        <v>9</v>
      </c>
      <c r="C72" s="1">
        <f>MC.6!B15</f>
        <v>19</v>
      </c>
    </row>
    <row r="73" spans="1:3" ht="26.4" x14ac:dyDescent="0.25">
      <c r="A73" s="4" t="s">
        <v>68</v>
      </c>
      <c r="B73" s="1" t="s">
        <v>9</v>
      </c>
      <c r="C73" s="1">
        <f>MC.6!B16</f>
        <v>7</v>
      </c>
    </row>
    <row r="74" spans="1:3" ht="26.4" x14ac:dyDescent="0.25">
      <c r="A74" s="4" t="s">
        <v>69</v>
      </c>
      <c r="B74" s="1" t="s">
        <v>9</v>
      </c>
      <c r="C74" s="1">
        <f>MC.6!B17</f>
        <v>8</v>
      </c>
    </row>
    <row r="75" spans="1:3" ht="26.4" x14ac:dyDescent="0.25">
      <c r="A75" s="4" t="s">
        <v>70</v>
      </c>
      <c r="B75" s="1" t="s">
        <v>9</v>
      </c>
      <c r="C75" s="1">
        <f>MC.6!B18</f>
        <v>10</v>
      </c>
    </row>
    <row r="76" spans="1:3" ht="26.4" x14ac:dyDescent="0.25">
      <c r="A76" s="4" t="s">
        <v>71</v>
      </c>
      <c r="B76" s="1" t="s">
        <v>9</v>
      </c>
      <c r="C76" s="1">
        <f>MC.6!B19</f>
        <v>7</v>
      </c>
    </row>
    <row r="77" spans="1:3" ht="26.4" x14ac:dyDescent="0.25">
      <c r="A77" s="4" t="s">
        <v>72</v>
      </c>
      <c r="B77" s="1" t="s">
        <v>64</v>
      </c>
      <c r="C77" s="1">
        <f>MC.6!B20</f>
        <v>6</v>
      </c>
    </row>
    <row r="78" spans="1:3" ht="26.4" x14ac:dyDescent="0.25">
      <c r="A78" s="4" t="s">
        <v>73</v>
      </c>
      <c r="B78" s="1" t="s">
        <v>64</v>
      </c>
      <c r="C78" s="1">
        <f>MC.6!B21</f>
        <v>2</v>
      </c>
    </row>
    <row r="79" spans="1:3" ht="39.6" x14ac:dyDescent="0.25">
      <c r="A79" s="4" t="s">
        <v>74</v>
      </c>
      <c r="B79" s="1" t="s">
        <v>14</v>
      </c>
      <c r="C79" s="1">
        <f>MC.6!B24</f>
        <v>73.39</v>
      </c>
    </row>
    <row r="80" spans="1:3" ht="39.6" x14ac:dyDescent="0.25">
      <c r="A80" s="4" t="s">
        <v>75</v>
      </c>
      <c r="B80" s="1" t="s">
        <v>14</v>
      </c>
      <c r="C80" s="1">
        <f>MC.6!B25</f>
        <v>816.59</v>
      </c>
    </row>
    <row r="81" spans="1:3" ht="39.6" x14ac:dyDescent="0.25">
      <c r="A81" s="4" t="s">
        <v>76</v>
      </c>
      <c r="B81" s="1" t="s">
        <v>14</v>
      </c>
      <c r="C81" s="1">
        <f>MC.6!B26</f>
        <v>9.8000000000000007</v>
      </c>
    </row>
    <row r="82" spans="1:3" ht="39.6" x14ac:dyDescent="0.25">
      <c r="A82" s="4" t="s">
        <v>77</v>
      </c>
      <c r="B82" s="1" t="s">
        <v>14</v>
      </c>
      <c r="C82" s="1">
        <f>MC.6!B27</f>
        <v>4.0199999999999996</v>
      </c>
    </row>
    <row r="83" spans="1:3" ht="39.6" x14ac:dyDescent="0.25">
      <c r="A83" s="4" t="s">
        <v>78</v>
      </c>
      <c r="B83" s="1" t="s">
        <v>14</v>
      </c>
      <c r="C83" s="1">
        <f>MC.6!B28</f>
        <v>27.7</v>
      </c>
    </row>
    <row r="84" spans="1:3" ht="39.6" x14ac:dyDescent="0.25">
      <c r="A84" s="4" t="s">
        <v>79</v>
      </c>
      <c r="B84" s="1" t="s">
        <v>9</v>
      </c>
      <c r="C84" s="1">
        <f>MC.6!B31</f>
        <v>1</v>
      </c>
    </row>
    <row r="85" spans="1:3" ht="26.4" x14ac:dyDescent="0.25">
      <c r="A85" s="4" t="s">
        <v>80</v>
      </c>
      <c r="B85" s="1" t="s">
        <v>9</v>
      </c>
      <c r="C85" s="1">
        <f>MC.6!B32</f>
        <v>6</v>
      </c>
    </row>
    <row r="86" spans="1:3" ht="26.4" x14ac:dyDescent="0.25">
      <c r="A86" s="4" t="s">
        <v>81</v>
      </c>
      <c r="B86" s="1" t="s">
        <v>9</v>
      </c>
      <c r="C86" s="1">
        <f>MC.6!B33</f>
        <v>1</v>
      </c>
    </row>
    <row r="87" spans="1:3" ht="39.6" x14ac:dyDescent="0.25">
      <c r="A87" s="4" t="s">
        <v>82</v>
      </c>
      <c r="B87" s="1" t="s">
        <v>9</v>
      </c>
      <c r="C87" s="1">
        <f>MC.6!B34</f>
        <v>2</v>
      </c>
    </row>
    <row r="88" spans="1:3" ht="26.4" x14ac:dyDescent="0.25">
      <c r="A88" s="4" t="s">
        <v>83</v>
      </c>
      <c r="B88" s="1" t="s">
        <v>9</v>
      </c>
      <c r="C88" s="1">
        <f>MC.6!B35</f>
        <v>15</v>
      </c>
    </row>
    <row r="89" spans="1:3" ht="26.4" x14ac:dyDescent="0.25">
      <c r="A89" s="4" t="s">
        <v>84</v>
      </c>
      <c r="B89" s="1" t="s">
        <v>9</v>
      </c>
      <c r="C89" s="1">
        <f>MC.6!B36</f>
        <v>1</v>
      </c>
    </row>
    <row r="90" spans="1:3" ht="39.6" x14ac:dyDescent="0.25">
      <c r="A90" s="4" t="s">
        <v>85</v>
      </c>
      <c r="B90" s="1" t="s">
        <v>9</v>
      </c>
      <c r="C90" s="1">
        <f>MC.6!B37</f>
        <v>4</v>
      </c>
    </row>
    <row r="91" spans="1:3" ht="26.4" x14ac:dyDescent="0.25">
      <c r="A91" s="4" t="s">
        <v>86</v>
      </c>
      <c r="B91" s="1" t="s">
        <v>9</v>
      </c>
      <c r="C91" s="1">
        <f>MC.6!B38</f>
        <v>43</v>
      </c>
    </row>
    <row r="92" spans="1:3" ht="26.4" x14ac:dyDescent="0.25">
      <c r="A92" s="4" t="s">
        <v>87</v>
      </c>
      <c r="B92" s="1" t="s">
        <v>9</v>
      </c>
      <c r="C92" s="1">
        <f>MC.6!B39</f>
        <v>39</v>
      </c>
    </row>
    <row r="93" spans="1:3" ht="26.4" x14ac:dyDescent="0.25">
      <c r="A93" s="4" t="s">
        <v>88</v>
      </c>
      <c r="B93" s="1" t="s">
        <v>9</v>
      </c>
      <c r="C93" s="1">
        <f>MC.6!B40</f>
        <v>13</v>
      </c>
    </row>
    <row r="94" spans="1:3" ht="26.4" x14ac:dyDescent="0.25">
      <c r="A94" s="4" t="s">
        <v>89</v>
      </c>
      <c r="B94" s="1" t="s">
        <v>9</v>
      </c>
      <c r="C94" s="1">
        <f>MC.6!B43</f>
        <v>1</v>
      </c>
    </row>
    <row r="95" spans="1:3" ht="39.6" x14ac:dyDescent="0.25">
      <c r="A95" s="4" t="s">
        <v>90</v>
      </c>
      <c r="B95" s="1" t="s">
        <v>9</v>
      </c>
      <c r="C95" s="1">
        <f>MC.6!B44</f>
        <v>2</v>
      </c>
    </row>
    <row r="96" spans="1:3" ht="26.4" x14ac:dyDescent="0.25">
      <c r="A96" s="4" t="s">
        <v>508</v>
      </c>
      <c r="B96" s="1" t="s">
        <v>9</v>
      </c>
      <c r="C96" s="1">
        <f>MC.6!B47</f>
        <v>32</v>
      </c>
    </row>
    <row r="97" spans="1:3" ht="26.4" x14ac:dyDescent="0.25">
      <c r="A97" s="4" t="s">
        <v>509</v>
      </c>
      <c r="B97" s="1" t="s">
        <v>9</v>
      </c>
      <c r="C97" s="1">
        <f>MC.6!B48</f>
        <v>6</v>
      </c>
    </row>
    <row r="98" spans="1:3" ht="26.4" x14ac:dyDescent="0.25">
      <c r="A98" s="4" t="s">
        <v>510</v>
      </c>
      <c r="B98" s="1" t="s">
        <v>9</v>
      </c>
      <c r="C98" s="1">
        <f>MC.6!B49</f>
        <v>32</v>
      </c>
    </row>
    <row r="99" spans="1:3" ht="26.4" x14ac:dyDescent="0.25">
      <c r="A99" s="4" t="s">
        <v>511</v>
      </c>
      <c r="B99" s="1" t="s">
        <v>9</v>
      </c>
      <c r="C99" s="1">
        <f>MC.6!B50</f>
        <v>31</v>
      </c>
    </row>
    <row r="100" spans="1:3" ht="26.4" x14ac:dyDescent="0.25">
      <c r="A100" s="4" t="s">
        <v>512</v>
      </c>
      <c r="B100" s="1" t="s">
        <v>9</v>
      </c>
      <c r="C100" s="1">
        <f>MC.6!B51</f>
        <v>31</v>
      </c>
    </row>
    <row r="101" spans="1:3" ht="26.4" x14ac:dyDescent="0.25">
      <c r="A101" s="4" t="s">
        <v>513</v>
      </c>
      <c r="B101" s="1" t="s">
        <v>9</v>
      </c>
      <c r="C101" s="1">
        <f>MC.6!B52</f>
        <v>17</v>
      </c>
    </row>
    <row r="102" spans="1:3" ht="26.4" x14ac:dyDescent="0.25">
      <c r="A102" s="4" t="s">
        <v>514</v>
      </c>
      <c r="B102" s="1" t="s">
        <v>9</v>
      </c>
      <c r="C102" s="1">
        <f>MC.6!B53</f>
        <v>6</v>
      </c>
    </row>
    <row r="103" spans="1:3" ht="26.4" x14ac:dyDescent="0.25">
      <c r="A103" s="4" t="s">
        <v>91</v>
      </c>
      <c r="B103" s="1" t="s">
        <v>9</v>
      </c>
      <c r="C103" s="1">
        <f>MC.6!B55</f>
        <v>156</v>
      </c>
    </row>
    <row r="104" spans="1:3" ht="26.4" x14ac:dyDescent="0.25">
      <c r="A104" s="4" t="s">
        <v>92</v>
      </c>
      <c r="B104" s="1" t="s">
        <v>9</v>
      </c>
      <c r="C104" s="1">
        <f>MC.6!B56</f>
        <v>154</v>
      </c>
    </row>
    <row r="105" spans="1:3" s="2" customFormat="1" ht="26.4" x14ac:dyDescent="0.25">
      <c r="A105" s="5" t="s">
        <v>225</v>
      </c>
      <c r="B105" s="2" t="s">
        <v>8</v>
      </c>
    </row>
    <row r="106" spans="1:3" ht="26.4" x14ac:dyDescent="0.25">
      <c r="A106" s="4" t="s">
        <v>91</v>
      </c>
      <c r="B106" s="1" t="s">
        <v>9</v>
      </c>
      <c r="C106" s="1">
        <f>MC.7!B2</f>
        <v>10</v>
      </c>
    </row>
    <row r="107" spans="1:3" ht="26.4" x14ac:dyDescent="0.25">
      <c r="A107" s="4" t="s">
        <v>93</v>
      </c>
      <c r="B107" s="1" t="s">
        <v>9</v>
      </c>
      <c r="C107" s="1">
        <f>MC.7!B3</f>
        <v>7</v>
      </c>
    </row>
    <row r="108" spans="1:3" ht="39.6" x14ac:dyDescent="0.25">
      <c r="A108" s="4" t="s">
        <v>94</v>
      </c>
      <c r="B108" s="1" t="s">
        <v>14</v>
      </c>
      <c r="C108" s="1">
        <f>MC.7!B4</f>
        <v>76.760000000000005</v>
      </c>
    </row>
    <row r="109" spans="1:3" x14ac:dyDescent="0.25">
      <c r="A109" s="4" t="s">
        <v>95</v>
      </c>
      <c r="B109" s="1" t="s">
        <v>9</v>
      </c>
      <c r="C109" s="1">
        <f>MC.7!B5</f>
        <v>10</v>
      </c>
    </row>
    <row r="110" spans="1:3" s="2" customFormat="1" x14ac:dyDescent="0.25">
      <c r="A110" s="5" t="s">
        <v>226</v>
      </c>
      <c r="B110" s="2" t="s">
        <v>8</v>
      </c>
    </row>
    <row r="111" spans="1:3" ht="39.6" x14ac:dyDescent="0.25">
      <c r="A111" s="4" t="s">
        <v>96</v>
      </c>
      <c r="B111" s="1" t="s">
        <v>9</v>
      </c>
      <c r="C111" s="1">
        <f>MC.8!B2</f>
        <v>15</v>
      </c>
    </row>
    <row r="112" spans="1:3" ht="39.6" x14ac:dyDescent="0.25">
      <c r="A112" s="4" t="s">
        <v>97</v>
      </c>
      <c r="B112" s="1" t="s">
        <v>9</v>
      </c>
      <c r="C112" s="1">
        <f>MC.8!B3</f>
        <v>30</v>
      </c>
    </row>
    <row r="113" spans="1:3" ht="39.6" x14ac:dyDescent="0.25">
      <c r="A113" s="4" t="s">
        <v>98</v>
      </c>
      <c r="B113" s="1" t="s">
        <v>9</v>
      </c>
      <c r="C113" s="1">
        <f>MC.8!B4</f>
        <v>32</v>
      </c>
    </row>
    <row r="114" spans="1:3" ht="26.4" x14ac:dyDescent="0.25">
      <c r="A114" s="4" t="s">
        <v>99</v>
      </c>
      <c r="B114" s="1" t="s">
        <v>9</v>
      </c>
      <c r="C114" s="1">
        <f>MC.8!B5</f>
        <v>15</v>
      </c>
    </row>
    <row r="115" spans="1:3" ht="26.4" x14ac:dyDescent="0.25">
      <c r="A115" s="4" t="s">
        <v>100</v>
      </c>
      <c r="B115" s="1" t="s">
        <v>14</v>
      </c>
      <c r="C115" s="1">
        <f>MC.8!B6</f>
        <v>64.05</v>
      </c>
    </row>
    <row r="116" spans="1:3" ht="26.4" x14ac:dyDescent="0.25">
      <c r="A116" s="4" t="s">
        <v>101</v>
      </c>
      <c r="B116" s="1" t="s">
        <v>9</v>
      </c>
      <c r="C116" s="1">
        <f>MC.8!B7</f>
        <v>18</v>
      </c>
    </row>
    <row r="117" spans="1:3" ht="39.6" x14ac:dyDescent="0.25">
      <c r="A117" s="4" t="s">
        <v>102</v>
      </c>
      <c r="B117" s="1" t="s">
        <v>9</v>
      </c>
      <c r="C117" s="1">
        <f>MC.8!B8</f>
        <v>6</v>
      </c>
    </row>
    <row r="118" spans="1:3" ht="39.6" x14ac:dyDescent="0.25">
      <c r="A118" s="4" t="s">
        <v>103</v>
      </c>
      <c r="B118" s="1" t="s">
        <v>9</v>
      </c>
      <c r="C118" s="1">
        <f>MC.8!B9</f>
        <v>27</v>
      </c>
    </row>
    <row r="119" spans="1:3" ht="26.4" x14ac:dyDescent="0.25">
      <c r="A119" s="4" t="s">
        <v>104</v>
      </c>
      <c r="B119" s="1" t="s">
        <v>9</v>
      </c>
      <c r="C119" s="1">
        <f>MC.8!B12</f>
        <v>2</v>
      </c>
    </row>
    <row r="120" spans="1:3" ht="26.4" x14ac:dyDescent="0.25">
      <c r="A120" s="4" t="s">
        <v>105</v>
      </c>
      <c r="B120" s="1" t="s">
        <v>9</v>
      </c>
      <c r="C120" s="1">
        <f>MC.8!B13</f>
        <v>1</v>
      </c>
    </row>
    <row r="121" spans="1:3" ht="26.4" x14ac:dyDescent="0.25">
      <c r="A121" s="4" t="s">
        <v>106</v>
      </c>
      <c r="B121" s="1" t="s">
        <v>9</v>
      </c>
      <c r="C121" s="1">
        <f>MC.8!B14</f>
        <v>1</v>
      </c>
    </row>
    <row r="122" spans="1:3" ht="26.4" x14ac:dyDescent="0.25">
      <c r="A122" s="4" t="s">
        <v>107</v>
      </c>
      <c r="B122" s="1" t="s">
        <v>9</v>
      </c>
      <c r="C122" s="1">
        <f>MC.8!B15</f>
        <v>1</v>
      </c>
    </row>
    <row r="123" spans="1:3" ht="26.4" x14ac:dyDescent="0.25">
      <c r="A123" s="4" t="s">
        <v>108</v>
      </c>
      <c r="B123" s="1" t="s">
        <v>9</v>
      </c>
      <c r="C123" s="1">
        <f>MC.8!B16</f>
        <v>1</v>
      </c>
    </row>
    <row r="124" spans="1:3" ht="39.6" x14ac:dyDescent="0.25">
      <c r="A124" s="4" t="s">
        <v>102</v>
      </c>
      <c r="B124" s="1" t="s">
        <v>9</v>
      </c>
      <c r="C124" s="1">
        <f>MC.8!B17</f>
        <v>3</v>
      </c>
    </row>
    <row r="125" spans="1:3" ht="39.6" x14ac:dyDescent="0.25">
      <c r="A125" s="4" t="s">
        <v>109</v>
      </c>
      <c r="B125" s="1" t="s">
        <v>9</v>
      </c>
      <c r="C125" s="1">
        <f>MC.8!B18</f>
        <v>2</v>
      </c>
    </row>
    <row r="126" spans="1:3" ht="39.6" x14ac:dyDescent="0.25">
      <c r="A126" s="4" t="s">
        <v>97</v>
      </c>
      <c r="B126" s="1" t="s">
        <v>9</v>
      </c>
      <c r="C126" s="1">
        <f>MC.8!B19</f>
        <v>5</v>
      </c>
    </row>
    <row r="127" spans="1:3" ht="39.6" x14ac:dyDescent="0.25">
      <c r="A127" s="4" t="s">
        <v>110</v>
      </c>
      <c r="B127" s="1" t="s">
        <v>9</v>
      </c>
      <c r="C127" s="1">
        <f>MC.8!B20</f>
        <v>1</v>
      </c>
    </row>
    <row r="128" spans="1:3" ht="39.6" x14ac:dyDescent="0.25">
      <c r="A128" s="4" t="s">
        <v>98</v>
      </c>
      <c r="B128" s="1" t="s">
        <v>9</v>
      </c>
      <c r="C128" s="1">
        <f>MC.8!B21</f>
        <v>5</v>
      </c>
    </row>
    <row r="129" spans="1:3" ht="26.4" x14ac:dyDescent="0.25">
      <c r="A129" s="4" t="s">
        <v>100</v>
      </c>
      <c r="B129" s="1" t="s">
        <v>14</v>
      </c>
      <c r="C129" s="1">
        <f>MC.8!B22</f>
        <v>61.69</v>
      </c>
    </row>
    <row r="130" spans="1:3" ht="26.4" x14ac:dyDescent="0.25">
      <c r="A130" s="4" t="s">
        <v>106</v>
      </c>
      <c r="B130" s="1" t="s">
        <v>9</v>
      </c>
      <c r="C130" s="1">
        <f>MC.8!B25</f>
        <v>1</v>
      </c>
    </row>
    <row r="131" spans="1:3" ht="26.4" x14ac:dyDescent="0.25">
      <c r="A131" s="4" t="s">
        <v>111</v>
      </c>
      <c r="B131" s="1" t="s">
        <v>9</v>
      </c>
      <c r="C131" s="1">
        <f>MC.8!B26</f>
        <v>1</v>
      </c>
    </row>
    <row r="132" spans="1:3" ht="39.6" x14ac:dyDescent="0.25">
      <c r="A132" s="4" t="s">
        <v>109</v>
      </c>
      <c r="B132" s="1" t="s">
        <v>9</v>
      </c>
      <c r="C132" s="1">
        <f>MC.8!B27</f>
        <v>2</v>
      </c>
    </row>
    <row r="133" spans="1:3" ht="39.6" x14ac:dyDescent="0.25">
      <c r="A133" s="4" t="s">
        <v>112</v>
      </c>
      <c r="B133" s="1" t="s">
        <v>9</v>
      </c>
      <c r="C133" s="1">
        <f>MC.8!B28</f>
        <v>1</v>
      </c>
    </row>
    <row r="134" spans="1:3" ht="39.6" x14ac:dyDescent="0.25">
      <c r="A134" s="4" t="s">
        <v>113</v>
      </c>
      <c r="B134" s="1" t="s">
        <v>9</v>
      </c>
      <c r="C134" s="1">
        <f>MC.8!B29</f>
        <v>10</v>
      </c>
    </row>
    <row r="135" spans="1:3" ht="39.6" x14ac:dyDescent="0.25">
      <c r="A135" s="4" t="s">
        <v>98</v>
      </c>
      <c r="B135" s="1" t="s">
        <v>9</v>
      </c>
      <c r="C135" s="1">
        <f>MC.8!B30</f>
        <v>26</v>
      </c>
    </row>
    <row r="136" spans="1:3" ht="39.6" x14ac:dyDescent="0.25">
      <c r="A136" s="4" t="s">
        <v>114</v>
      </c>
      <c r="B136" s="1" t="s">
        <v>9</v>
      </c>
      <c r="C136" s="1">
        <f>MC.8!B31</f>
        <v>4</v>
      </c>
    </row>
    <row r="137" spans="1:3" ht="26.4" x14ac:dyDescent="0.25">
      <c r="A137" s="4" t="s">
        <v>100</v>
      </c>
      <c r="B137" s="1" t="s">
        <v>14</v>
      </c>
      <c r="C137" s="1">
        <f>MC.8!B32</f>
        <v>62.45</v>
      </c>
    </row>
    <row r="138" spans="1:3" ht="26.4" x14ac:dyDescent="0.25">
      <c r="A138" s="4" t="s">
        <v>115</v>
      </c>
      <c r="B138" s="1" t="s">
        <v>14</v>
      </c>
      <c r="C138" s="1">
        <f>MC.8!B33</f>
        <v>53.48</v>
      </c>
    </row>
    <row r="139" spans="1:3" ht="26.4" x14ac:dyDescent="0.25">
      <c r="A139" s="4" t="s">
        <v>101</v>
      </c>
      <c r="B139" s="1" t="s">
        <v>9</v>
      </c>
      <c r="C139" s="1">
        <f>MC.8!B34</f>
        <v>5</v>
      </c>
    </row>
    <row r="140" spans="1:3" ht="26.4" x14ac:dyDescent="0.25">
      <c r="A140" s="4" t="s">
        <v>116</v>
      </c>
      <c r="B140" s="1" t="s">
        <v>9</v>
      </c>
      <c r="C140" s="1">
        <f>MC.8!B35</f>
        <v>9</v>
      </c>
    </row>
    <row r="141" spans="1:3" ht="39.6" x14ac:dyDescent="0.25">
      <c r="A141" s="4" t="s">
        <v>117</v>
      </c>
      <c r="B141" s="1" t="s">
        <v>9</v>
      </c>
      <c r="C141" s="1">
        <f>MC.8!B36</f>
        <v>1</v>
      </c>
    </row>
    <row r="142" spans="1:3" ht="26.4" x14ac:dyDescent="0.25">
      <c r="A142" s="4" t="s">
        <v>118</v>
      </c>
      <c r="B142" s="1" t="s">
        <v>9</v>
      </c>
      <c r="C142" s="1">
        <f>MC.8!B37</f>
        <v>1</v>
      </c>
    </row>
    <row r="143" spans="1:3" ht="26.4" x14ac:dyDescent="0.25">
      <c r="A143" s="4" t="s">
        <v>523</v>
      </c>
      <c r="B143" s="1" t="s">
        <v>9</v>
      </c>
      <c r="C143" s="1">
        <f>MC.8!B38</f>
        <v>1</v>
      </c>
    </row>
    <row r="144" spans="1:3" ht="26.4" x14ac:dyDescent="0.25">
      <c r="A144" s="4" t="s">
        <v>524</v>
      </c>
      <c r="B144" s="1" t="s">
        <v>9</v>
      </c>
      <c r="C144" s="1">
        <f>MC.8!B39</f>
        <v>1</v>
      </c>
    </row>
    <row r="145" spans="1:3" s="2" customFormat="1" x14ac:dyDescent="0.25">
      <c r="A145" s="5" t="s">
        <v>227</v>
      </c>
      <c r="B145" s="2" t="s">
        <v>8</v>
      </c>
    </row>
    <row r="146" spans="1:3" ht="26.4" x14ac:dyDescent="0.25">
      <c r="A146" s="4" t="s">
        <v>119</v>
      </c>
      <c r="B146" s="1" t="s">
        <v>9</v>
      </c>
      <c r="C146" s="1">
        <f>MC.9!B2</f>
        <v>3</v>
      </c>
    </row>
    <row r="147" spans="1:3" ht="39.6" x14ac:dyDescent="0.25">
      <c r="A147" s="4" t="s">
        <v>120</v>
      </c>
      <c r="B147" s="1" t="s">
        <v>9</v>
      </c>
      <c r="C147" s="1">
        <f>MC.9!B3</f>
        <v>9</v>
      </c>
    </row>
    <row r="148" spans="1:3" ht="39.6" x14ac:dyDescent="0.25">
      <c r="A148" s="4" t="s">
        <v>121</v>
      </c>
      <c r="B148" s="1" t="s">
        <v>9</v>
      </c>
      <c r="C148" s="1">
        <f>MC.9!B4</f>
        <v>6</v>
      </c>
    </row>
    <row r="149" spans="1:3" ht="39.6" x14ac:dyDescent="0.25">
      <c r="A149" s="4" t="s">
        <v>122</v>
      </c>
      <c r="B149" s="1" t="s">
        <v>9</v>
      </c>
      <c r="C149" s="1">
        <f>MC.9!B5</f>
        <v>2</v>
      </c>
    </row>
    <row r="150" spans="1:3" ht="39.6" x14ac:dyDescent="0.25">
      <c r="A150" s="4" t="s">
        <v>123</v>
      </c>
      <c r="B150" s="1" t="s">
        <v>9</v>
      </c>
      <c r="C150" s="1">
        <f>MC.9!B6</f>
        <v>11</v>
      </c>
    </row>
    <row r="151" spans="1:3" ht="39.6" x14ac:dyDescent="0.25">
      <c r="A151" s="4" t="s">
        <v>124</v>
      </c>
      <c r="B151" s="1" t="s">
        <v>9</v>
      </c>
      <c r="C151" s="1">
        <f>MC.9!B7</f>
        <v>16</v>
      </c>
    </row>
    <row r="152" spans="1:3" ht="39.6" x14ac:dyDescent="0.25">
      <c r="A152" s="4" t="s">
        <v>125</v>
      </c>
      <c r="B152" s="1" t="s">
        <v>9</v>
      </c>
      <c r="C152" s="1">
        <f>MC.9!B8</f>
        <v>11</v>
      </c>
    </row>
    <row r="153" spans="1:3" ht="39.6" x14ac:dyDescent="0.25">
      <c r="A153" s="4" t="s">
        <v>126</v>
      </c>
      <c r="B153" s="1" t="s">
        <v>9</v>
      </c>
      <c r="C153" s="1">
        <f>MC.9!B9</f>
        <v>13</v>
      </c>
    </row>
    <row r="154" spans="1:3" ht="39.6" x14ac:dyDescent="0.25">
      <c r="A154" s="4" t="s">
        <v>127</v>
      </c>
      <c r="B154" s="1" t="s">
        <v>9</v>
      </c>
      <c r="C154" s="1">
        <f>MC.9!B10</f>
        <v>4</v>
      </c>
    </row>
    <row r="155" spans="1:3" ht="39.6" x14ac:dyDescent="0.25">
      <c r="A155" s="4" t="s">
        <v>128</v>
      </c>
      <c r="B155" s="1" t="s">
        <v>9</v>
      </c>
      <c r="C155" s="1">
        <f>MC.9!B11</f>
        <v>4</v>
      </c>
    </row>
    <row r="156" spans="1:3" ht="39.6" x14ac:dyDescent="0.25">
      <c r="A156" s="4" t="s">
        <v>129</v>
      </c>
      <c r="B156" s="1" t="s">
        <v>9</v>
      </c>
      <c r="C156" s="1">
        <f>MC.9!B12</f>
        <v>4</v>
      </c>
    </row>
    <row r="157" spans="1:3" ht="39.6" x14ac:dyDescent="0.25">
      <c r="A157" s="4" t="s">
        <v>130</v>
      </c>
      <c r="B157" s="1" t="s">
        <v>9</v>
      </c>
      <c r="C157" s="1">
        <f>MC.9!B13</f>
        <v>4</v>
      </c>
    </row>
    <row r="158" spans="1:3" ht="39.6" x14ac:dyDescent="0.25">
      <c r="A158" s="4" t="s">
        <v>131</v>
      </c>
      <c r="B158" s="1" t="s">
        <v>9</v>
      </c>
      <c r="C158" s="1">
        <f>MC.9!B14</f>
        <v>15</v>
      </c>
    </row>
    <row r="159" spans="1:3" ht="52.8" x14ac:dyDescent="0.25">
      <c r="A159" s="4" t="s">
        <v>132</v>
      </c>
      <c r="B159" s="1" t="s">
        <v>9</v>
      </c>
      <c r="C159" s="1">
        <f>MC.9!B15</f>
        <v>3</v>
      </c>
    </row>
    <row r="160" spans="1:3" ht="52.8" x14ac:dyDescent="0.25">
      <c r="A160" s="4" t="s">
        <v>133</v>
      </c>
      <c r="B160" s="1" t="s">
        <v>9</v>
      </c>
      <c r="C160" s="1">
        <f>MC.9!B16</f>
        <v>4</v>
      </c>
    </row>
    <row r="161" spans="1:3" ht="39.6" x14ac:dyDescent="0.25">
      <c r="A161" s="4" t="s">
        <v>134</v>
      </c>
      <c r="B161" s="1" t="s">
        <v>9</v>
      </c>
      <c r="C161" s="1">
        <f>MC.9!B17</f>
        <v>8</v>
      </c>
    </row>
    <row r="162" spans="1:3" ht="39.6" x14ac:dyDescent="0.25">
      <c r="A162" s="4" t="s">
        <v>135</v>
      </c>
      <c r="B162" s="1" t="s">
        <v>9</v>
      </c>
      <c r="C162" s="1">
        <f>MC.9!B18</f>
        <v>1</v>
      </c>
    </row>
    <row r="163" spans="1:3" ht="39.6" x14ac:dyDescent="0.25">
      <c r="A163" s="4" t="s">
        <v>136</v>
      </c>
      <c r="B163" s="1" t="s">
        <v>9</v>
      </c>
      <c r="C163" s="1">
        <f>MC.9!B19</f>
        <v>1</v>
      </c>
    </row>
    <row r="164" spans="1:3" ht="39.6" x14ac:dyDescent="0.25">
      <c r="A164" s="4" t="s">
        <v>137</v>
      </c>
      <c r="B164" s="1" t="s">
        <v>9</v>
      </c>
      <c r="C164" s="1">
        <f>MC.9!B20</f>
        <v>2</v>
      </c>
    </row>
    <row r="165" spans="1:3" ht="39.6" x14ac:dyDescent="0.25">
      <c r="A165" s="4" t="s">
        <v>138</v>
      </c>
      <c r="B165" s="1" t="s">
        <v>9</v>
      </c>
      <c r="C165" s="1">
        <f>MC.9!B21</f>
        <v>48</v>
      </c>
    </row>
    <row r="166" spans="1:3" ht="39.6" x14ac:dyDescent="0.25">
      <c r="A166" s="4" t="s">
        <v>139</v>
      </c>
      <c r="B166" s="1" t="s">
        <v>9</v>
      </c>
      <c r="C166" s="1">
        <f>MC.9!B22</f>
        <v>9</v>
      </c>
    </row>
    <row r="167" spans="1:3" ht="39.6" x14ac:dyDescent="0.25">
      <c r="A167" s="4" t="s">
        <v>140</v>
      </c>
      <c r="B167" s="1" t="s">
        <v>9</v>
      </c>
      <c r="C167" s="1">
        <f>MC.9!B23</f>
        <v>7</v>
      </c>
    </row>
    <row r="168" spans="1:3" ht="52.8" x14ac:dyDescent="0.25">
      <c r="A168" s="4" t="s">
        <v>141</v>
      </c>
      <c r="B168" s="1" t="s">
        <v>9</v>
      </c>
      <c r="C168" s="1">
        <f>MC.9!B24</f>
        <v>2</v>
      </c>
    </row>
    <row r="169" spans="1:3" ht="39.6" x14ac:dyDescent="0.25">
      <c r="A169" s="4" t="s">
        <v>142</v>
      </c>
      <c r="B169" s="1" t="s">
        <v>14</v>
      </c>
      <c r="C169" s="1">
        <f>MC.9!B25</f>
        <v>115.22</v>
      </c>
    </row>
    <row r="170" spans="1:3" ht="39.6" x14ac:dyDescent="0.25">
      <c r="A170" s="4" t="s">
        <v>143</v>
      </c>
      <c r="B170" s="1" t="s">
        <v>14</v>
      </c>
      <c r="C170" s="1">
        <f>MC.9!B26</f>
        <v>26.57</v>
      </c>
    </row>
    <row r="171" spans="1:3" ht="39.6" x14ac:dyDescent="0.25">
      <c r="A171" s="4" t="s">
        <v>144</v>
      </c>
      <c r="B171" s="1" t="s">
        <v>14</v>
      </c>
      <c r="C171" s="1">
        <f>MC.9!B27</f>
        <v>21.58</v>
      </c>
    </row>
    <row r="172" spans="1:3" ht="39.6" x14ac:dyDescent="0.25">
      <c r="A172" s="4" t="s">
        <v>145</v>
      </c>
      <c r="B172" s="1" t="s">
        <v>14</v>
      </c>
      <c r="C172" s="1">
        <f>MC.9!B28</f>
        <v>7.31</v>
      </c>
    </row>
    <row r="173" spans="1:3" ht="39.6" x14ac:dyDescent="0.25">
      <c r="A173" s="4" t="s">
        <v>146</v>
      </c>
      <c r="B173" s="1" t="s">
        <v>9</v>
      </c>
      <c r="C173" s="1">
        <f>MC.9!B29</f>
        <v>11</v>
      </c>
    </row>
    <row r="174" spans="1:3" ht="39.6" x14ac:dyDescent="0.25">
      <c r="A174" s="4" t="s">
        <v>147</v>
      </c>
      <c r="B174" s="1" t="s">
        <v>9</v>
      </c>
      <c r="C174" s="1">
        <f>MC.9!B30</f>
        <v>1</v>
      </c>
    </row>
    <row r="175" spans="1:3" ht="39.6" x14ac:dyDescent="0.25">
      <c r="A175" s="4" t="s">
        <v>148</v>
      </c>
      <c r="B175" s="1" t="s">
        <v>9</v>
      </c>
      <c r="C175" s="1">
        <f>MC.9!B31</f>
        <v>1</v>
      </c>
    </row>
    <row r="176" spans="1:3" ht="26.4" x14ac:dyDescent="0.25">
      <c r="A176" s="4" t="s">
        <v>119</v>
      </c>
      <c r="B176" s="1" t="s">
        <v>9</v>
      </c>
      <c r="C176" s="1">
        <f>MC.9!B32</f>
        <v>9</v>
      </c>
    </row>
    <row r="177" spans="1:3" ht="39.6" x14ac:dyDescent="0.25">
      <c r="A177" s="4" t="s">
        <v>149</v>
      </c>
      <c r="B177" s="1" t="s">
        <v>9</v>
      </c>
      <c r="C177" s="1">
        <f>MC.9!B33</f>
        <v>14</v>
      </c>
    </row>
    <row r="178" spans="1:3" ht="39.6" x14ac:dyDescent="0.25">
      <c r="A178" s="4" t="s">
        <v>150</v>
      </c>
      <c r="B178" s="1" t="s">
        <v>14</v>
      </c>
      <c r="C178" s="1">
        <f>MC.9!B34</f>
        <v>81.739999999999995</v>
      </c>
    </row>
    <row r="179" spans="1:3" ht="26.4" x14ac:dyDescent="0.25">
      <c r="A179" s="4" t="s">
        <v>151</v>
      </c>
      <c r="B179" s="1" t="s">
        <v>14</v>
      </c>
      <c r="C179" s="1">
        <f>MC.9!B35</f>
        <v>62.88</v>
      </c>
    </row>
    <row r="180" spans="1:3" ht="39.6" x14ac:dyDescent="0.25">
      <c r="A180" s="4" t="s">
        <v>152</v>
      </c>
      <c r="B180" s="1" t="s">
        <v>9</v>
      </c>
      <c r="C180" s="1">
        <f>MC.9!B36</f>
        <v>4</v>
      </c>
    </row>
    <row r="181" spans="1:3" ht="39.6" x14ac:dyDescent="0.25">
      <c r="A181" s="4" t="s">
        <v>153</v>
      </c>
      <c r="B181" s="1" t="s">
        <v>9</v>
      </c>
      <c r="C181" s="1">
        <f>MC.9!B37</f>
        <v>8</v>
      </c>
    </row>
    <row r="182" spans="1:3" ht="39.6" x14ac:dyDescent="0.25">
      <c r="A182" s="4" t="s">
        <v>154</v>
      </c>
      <c r="B182" s="1" t="s">
        <v>14</v>
      </c>
      <c r="C182" s="1">
        <f>MC.9!B38</f>
        <v>14.75</v>
      </c>
    </row>
    <row r="183" spans="1:3" ht="39.6" x14ac:dyDescent="0.25">
      <c r="A183" s="4" t="s">
        <v>155</v>
      </c>
      <c r="B183" s="1" t="s">
        <v>9</v>
      </c>
      <c r="C183" s="1">
        <f>MC.9!B39</f>
        <v>8</v>
      </c>
    </row>
    <row r="184" spans="1:3" ht="39.6" x14ac:dyDescent="0.25">
      <c r="A184" s="4" t="s">
        <v>156</v>
      </c>
      <c r="B184" s="1" t="s">
        <v>9</v>
      </c>
      <c r="C184" s="1">
        <f>MC.9!B40</f>
        <v>2</v>
      </c>
    </row>
    <row r="185" spans="1:3" ht="39.6" x14ac:dyDescent="0.25">
      <c r="A185" s="4" t="s">
        <v>150</v>
      </c>
      <c r="B185" s="1" t="s">
        <v>14</v>
      </c>
      <c r="C185" s="1">
        <f>MC.9!B41</f>
        <v>44.19</v>
      </c>
    </row>
    <row r="186" spans="1:3" ht="39.6" x14ac:dyDescent="0.25">
      <c r="A186" s="4" t="s">
        <v>152</v>
      </c>
      <c r="B186" s="1" t="s">
        <v>9</v>
      </c>
      <c r="C186" s="1">
        <f>MC.9!B42</f>
        <v>3</v>
      </c>
    </row>
    <row r="187" spans="1:3" ht="39.6" x14ac:dyDescent="0.25">
      <c r="A187" s="4" t="s">
        <v>154</v>
      </c>
      <c r="B187" s="1" t="s">
        <v>14</v>
      </c>
      <c r="C187" s="1">
        <f>MC.9!B43</f>
        <v>10.37</v>
      </c>
    </row>
    <row r="188" spans="1:3" ht="39.6" x14ac:dyDescent="0.25">
      <c r="A188" s="4" t="s">
        <v>155</v>
      </c>
      <c r="B188" s="1" t="s">
        <v>9</v>
      </c>
      <c r="C188" s="1">
        <f>MC.9!B44</f>
        <v>1</v>
      </c>
    </row>
    <row r="189" spans="1:3" s="2" customFormat="1" x14ac:dyDescent="0.25">
      <c r="A189" s="5" t="s">
        <v>228</v>
      </c>
      <c r="B189" s="2" t="s">
        <v>8</v>
      </c>
    </row>
    <row r="190" spans="1:3" ht="39.6" x14ac:dyDescent="0.25">
      <c r="A190" s="4" t="s">
        <v>157</v>
      </c>
      <c r="B190" s="1" t="s">
        <v>13</v>
      </c>
      <c r="C190" s="1">
        <f>MC.11!E22</f>
        <v>31.92</v>
      </c>
    </row>
    <row r="191" spans="1:3" ht="39.6" x14ac:dyDescent="0.25">
      <c r="A191" s="4" t="s">
        <v>158</v>
      </c>
      <c r="B191" s="1" t="s">
        <v>13</v>
      </c>
      <c r="C191" s="1">
        <f>MC.11!E23</f>
        <v>3.3600000000000003</v>
      </c>
    </row>
    <row r="192" spans="1:3" ht="39.6" x14ac:dyDescent="0.25">
      <c r="A192" s="4" t="s">
        <v>159</v>
      </c>
      <c r="B192" s="1" t="s">
        <v>13</v>
      </c>
      <c r="C192" s="1">
        <f>MC.11!E24</f>
        <v>13.180000000000001</v>
      </c>
    </row>
    <row r="193" spans="1:3" ht="79.2" x14ac:dyDescent="0.25">
      <c r="A193" s="4" t="s">
        <v>160</v>
      </c>
      <c r="B193" s="1" t="s">
        <v>13</v>
      </c>
      <c r="C193" s="1">
        <f>MC.11!E21</f>
        <v>29.52</v>
      </c>
    </row>
    <row r="194" spans="1:3" s="2" customFormat="1" x14ac:dyDescent="0.25">
      <c r="A194" s="5" t="s">
        <v>229</v>
      </c>
      <c r="B194" s="2" t="s">
        <v>8</v>
      </c>
    </row>
    <row r="195" spans="1:3" ht="39.6" x14ac:dyDescent="0.25">
      <c r="A195" s="4" t="s">
        <v>161</v>
      </c>
      <c r="B195" s="1" t="s">
        <v>13</v>
      </c>
      <c r="C195" s="1">
        <f>MC.12!B29</f>
        <v>1342.73</v>
      </c>
    </row>
    <row r="196" spans="1:3" ht="52.8" x14ac:dyDescent="0.25">
      <c r="A196" s="4" t="s">
        <v>162</v>
      </c>
      <c r="B196" s="1" t="s">
        <v>13</v>
      </c>
      <c r="C196" s="1">
        <f>MC.12!B27</f>
        <v>550.42999999999995</v>
      </c>
    </row>
    <row r="197" spans="1:3" ht="66" x14ac:dyDescent="0.25">
      <c r="A197" s="4" t="s">
        <v>163</v>
      </c>
      <c r="B197" s="1" t="s">
        <v>13</v>
      </c>
      <c r="C197" s="1">
        <f>MC.12!B27</f>
        <v>550.42999999999995</v>
      </c>
    </row>
    <row r="198" spans="1:3" x14ac:dyDescent="0.25">
      <c r="A198" s="4" t="s">
        <v>164</v>
      </c>
      <c r="B198" s="1" t="s">
        <v>14</v>
      </c>
      <c r="C198" s="1">
        <f>MC.12!C24</f>
        <v>355.37</v>
      </c>
    </row>
    <row r="199" spans="1:3" ht="39.6" x14ac:dyDescent="0.25">
      <c r="A199" s="4" t="s">
        <v>165</v>
      </c>
      <c r="B199" s="1" t="s">
        <v>13</v>
      </c>
      <c r="C199" s="1">
        <f>MC.12!B28</f>
        <v>792.3</v>
      </c>
    </row>
    <row r="200" spans="1:3" s="2" customFormat="1" x14ac:dyDescent="0.25">
      <c r="A200" s="5" t="s">
        <v>230</v>
      </c>
      <c r="B200" s="2" t="s">
        <v>8</v>
      </c>
    </row>
    <row r="201" spans="1:3" ht="39.6" x14ac:dyDescent="0.25">
      <c r="A201" s="4" t="s">
        <v>166</v>
      </c>
      <c r="B201" s="1" t="s">
        <v>13</v>
      </c>
      <c r="C201" s="1">
        <f>MC.13!B29</f>
        <v>749.23</v>
      </c>
    </row>
    <row r="202" spans="1:3" ht="39.6" x14ac:dyDescent="0.25">
      <c r="A202" s="4" t="s">
        <v>167</v>
      </c>
      <c r="B202" s="1" t="s">
        <v>13</v>
      </c>
      <c r="C202" s="1">
        <f>MC.13!B29</f>
        <v>749.23</v>
      </c>
    </row>
    <row r="203" spans="1:3" ht="52.8" x14ac:dyDescent="0.25">
      <c r="A203" s="4" t="s">
        <v>168</v>
      </c>
      <c r="B203" s="1" t="s">
        <v>13</v>
      </c>
      <c r="C203" s="1">
        <f>MC.13!B30</f>
        <v>607.66</v>
      </c>
    </row>
    <row r="204" spans="1:3" ht="52.8" x14ac:dyDescent="0.25">
      <c r="A204" s="4" t="s">
        <v>169</v>
      </c>
      <c r="B204" s="1" t="s">
        <v>13</v>
      </c>
      <c r="C204" s="1">
        <f>MC.13!B30</f>
        <v>607.66</v>
      </c>
    </row>
    <row r="205" spans="1:3" ht="39.6" x14ac:dyDescent="0.25">
      <c r="A205" s="4" t="s">
        <v>166</v>
      </c>
      <c r="B205" s="1" t="s">
        <v>13</v>
      </c>
      <c r="C205" s="1">
        <f>MC.13!B31</f>
        <v>220.93</v>
      </c>
    </row>
    <row r="206" spans="1:3" ht="39.6" x14ac:dyDescent="0.25">
      <c r="A206" s="4" t="s">
        <v>167</v>
      </c>
      <c r="B206" s="1" t="s">
        <v>13</v>
      </c>
      <c r="C206" s="1">
        <f>MC.13!B31</f>
        <v>220.93</v>
      </c>
    </row>
    <row r="207" spans="1:3" ht="39.6" x14ac:dyDescent="0.25">
      <c r="A207" s="4" t="s">
        <v>170</v>
      </c>
      <c r="B207" s="1" t="s">
        <v>13</v>
      </c>
      <c r="C207" s="1">
        <f>MC.13!B31</f>
        <v>220.93</v>
      </c>
    </row>
    <row r="208" spans="1:3" s="2" customFormat="1" x14ac:dyDescent="0.25">
      <c r="A208" s="5" t="s">
        <v>231</v>
      </c>
      <c r="B208" s="2" t="s">
        <v>8</v>
      </c>
    </row>
    <row r="209" spans="1:3" ht="39.6" x14ac:dyDescent="0.25">
      <c r="A209" s="4" t="s">
        <v>171</v>
      </c>
      <c r="B209" s="1" t="s">
        <v>13</v>
      </c>
      <c r="C209" s="1">
        <f>MC.14!B2</f>
        <v>551.41</v>
      </c>
    </row>
    <row r="210" spans="1:3" ht="26.4" x14ac:dyDescent="0.25">
      <c r="A210" s="4" t="s">
        <v>172</v>
      </c>
      <c r="B210" s="1" t="s">
        <v>14</v>
      </c>
      <c r="C210" s="1">
        <f>MC.14!C2</f>
        <v>497.06</v>
      </c>
    </row>
    <row r="211" spans="1:3" s="2" customFormat="1" x14ac:dyDescent="0.25">
      <c r="A211" s="5" t="s">
        <v>232</v>
      </c>
      <c r="B211" s="2" t="s">
        <v>8</v>
      </c>
    </row>
    <row r="212" spans="1:3" ht="26.4" x14ac:dyDescent="0.25">
      <c r="A212" s="4" t="s">
        <v>173</v>
      </c>
      <c r="B212" s="1" t="s">
        <v>13</v>
      </c>
      <c r="C212" s="1">
        <f>MC.15!B1</f>
        <v>749.23</v>
      </c>
    </row>
    <row r="213" spans="1:3" ht="26.4" x14ac:dyDescent="0.25">
      <c r="A213" s="4" t="s">
        <v>174</v>
      </c>
      <c r="B213" s="1" t="s">
        <v>13</v>
      </c>
      <c r="C213" s="1">
        <f>MC.15!B1</f>
        <v>749.23</v>
      </c>
    </row>
    <row r="214" spans="1:3" ht="26.4" x14ac:dyDescent="0.25">
      <c r="A214" s="4" t="s">
        <v>173</v>
      </c>
      <c r="B214" s="1" t="s">
        <v>13</v>
      </c>
      <c r="C214" s="1">
        <f>MC.15!B2</f>
        <v>607.66</v>
      </c>
    </row>
    <row r="215" spans="1:3" ht="26.4" x14ac:dyDescent="0.25">
      <c r="A215" s="4" t="s">
        <v>175</v>
      </c>
      <c r="B215" s="1" t="s">
        <v>13</v>
      </c>
      <c r="C215" s="1">
        <f>MC.15!B2</f>
        <v>607.66</v>
      </c>
    </row>
    <row r="216" spans="1:3" ht="26.4" x14ac:dyDescent="0.25">
      <c r="A216" s="4" t="s">
        <v>174</v>
      </c>
      <c r="B216" s="1" t="s">
        <v>13</v>
      </c>
      <c r="C216" s="1">
        <f>MC.15!B2</f>
        <v>607.66</v>
      </c>
    </row>
    <row r="217" spans="1:3" ht="26.4" x14ac:dyDescent="0.25">
      <c r="A217" s="4" t="s">
        <v>176</v>
      </c>
      <c r="B217" s="1" t="s">
        <v>13</v>
      </c>
      <c r="C217" s="1">
        <f>MC.15!B3</f>
        <v>792.3</v>
      </c>
    </row>
    <row r="218" spans="1:3" s="2" customFormat="1" x14ac:dyDescent="0.25">
      <c r="A218" s="5" t="s">
        <v>233</v>
      </c>
      <c r="B218" s="2" t="s">
        <v>8</v>
      </c>
    </row>
    <row r="219" spans="1:3" ht="26.4" x14ac:dyDescent="0.25">
      <c r="A219" s="4" t="s">
        <v>177</v>
      </c>
      <c r="B219" s="1" t="s">
        <v>9</v>
      </c>
      <c r="C219" s="1">
        <f>MC.16!B4</f>
        <v>8</v>
      </c>
    </row>
    <row r="220" spans="1:3" ht="39.6" x14ac:dyDescent="0.25">
      <c r="A220" s="4" t="s">
        <v>178</v>
      </c>
      <c r="B220" s="1" t="s">
        <v>9</v>
      </c>
      <c r="C220" s="1">
        <f>MC.16!B5</f>
        <v>3</v>
      </c>
    </row>
    <row r="221" spans="1:3" ht="26.4" x14ac:dyDescent="0.25">
      <c r="A221" s="4" t="s">
        <v>179</v>
      </c>
      <c r="B221" s="1" t="s">
        <v>9</v>
      </c>
      <c r="C221" s="1">
        <f>MC.16!B6</f>
        <v>2</v>
      </c>
    </row>
    <row r="222" spans="1:3" ht="39.6" x14ac:dyDescent="0.25">
      <c r="A222" s="4" t="s">
        <v>180</v>
      </c>
      <c r="B222" s="1" t="s">
        <v>9</v>
      </c>
      <c r="C222" s="1">
        <f>MC.16!B7</f>
        <v>2</v>
      </c>
    </row>
    <row r="223" spans="1:3" ht="39.6" x14ac:dyDescent="0.25">
      <c r="A223" s="4" t="s">
        <v>181</v>
      </c>
      <c r="B223" s="1" t="s">
        <v>9</v>
      </c>
      <c r="C223" s="1">
        <f>MC.16!B8</f>
        <v>9</v>
      </c>
    </row>
    <row r="224" spans="1:3" ht="52.8" x14ac:dyDescent="0.25">
      <c r="A224" s="4" t="s">
        <v>182</v>
      </c>
      <c r="B224" s="1" t="s">
        <v>9</v>
      </c>
      <c r="C224" s="1">
        <f>MC.16!B9</f>
        <v>1</v>
      </c>
    </row>
    <row r="225" spans="1:3" ht="39.6" x14ac:dyDescent="0.25">
      <c r="A225" s="4" t="s">
        <v>183</v>
      </c>
      <c r="B225" s="1" t="s">
        <v>9</v>
      </c>
      <c r="C225" s="1">
        <f>MC.16!B10</f>
        <v>2</v>
      </c>
    </row>
    <row r="226" spans="1:3" ht="26.4" x14ac:dyDescent="0.25">
      <c r="A226" s="4" t="s">
        <v>184</v>
      </c>
      <c r="B226" s="1" t="s">
        <v>9</v>
      </c>
      <c r="C226" s="1">
        <f>MC.16!B11</f>
        <v>10</v>
      </c>
    </row>
    <row r="227" spans="1:3" ht="26.4" x14ac:dyDescent="0.25">
      <c r="A227" s="4" t="s">
        <v>185</v>
      </c>
      <c r="B227" s="1" t="s">
        <v>9</v>
      </c>
      <c r="C227" s="1">
        <f>MC.16!B12</f>
        <v>1</v>
      </c>
    </row>
    <row r="228" spans="1:3" s="2" customFormat="1" x14ac:dyDescent="0.25">
      <c r="A228" s="5" t="s">
        <v>234</v>
      </c>
      <c r="B228" s="2" t="s">
        <v>8</v>
      </c>
    </row>
    <row r="229" spans="1:3" ht="26.4" x14ac:dyDescent="0.25">
      <c r="A229" s="4" t="s">
        <v>186</v>
      </c>
      <c r="B229" s="1" t="s">
        <v>14</v>
      </c>
      <c r="C229" s="1">
        <f>MC.17!B13</f>
        <v>31.2</v>
      </c>
    </row>
    <row r="230" spans="1:3" ht="26.4" x14ac:dyDescent="0.25">
      <c r="A230" s="4" t="s">
        <v>187</v>
      </c>
      <c r="B230" s="1" t="s">
        <v>14</v>
      </c>
      <c r="C230" s="1">
        <f>MC.17!B12</f>
        <v>24.600000000000005</v>
      </c>
    </row>
    <row r="231" spans="1:3" x14ac:dyDescent="0.25">
      <c r="A231" s="4" t="s">
        <v>188</v>
      </c>
      <c r="B231" s="1" t="s">
        <v>13</v>
      </c>
      <c r="C231" s="1">
        <f>MC.17!B10</f>
        <v>10.63</v>
      </c>
    </row>
    <row r="232" spans="1:3" s="2" customFormat="1" x14ac:dyDescent="0.25">
      <c r="A232" s="5" t="s">
        <v>235</v>
      </c>
      <c r="B232" s="2" t="s">
        <v>8</v>
      </c>
    </row>
    <row r="233" spans="1:3" ht="26.4" x14ac:dyDescent="0.25">
      <c r="A233" s="4" t="s">
        <v>189</v>
      </c>
      <c r="B233" s="1" t="s">
        <v>9</v>
      </c>
      <c r="C233" s="1">
        <f>MC.18!B2</f>
        <v>9</v>
      </c>
    </row>
    <row r="234" spans="1:3" ht="26.4" x14ac:dyDescent="0.25">
      <c r="A234" s="4" t="s">
        <v>190</v>
      </c>
      <c r="B234" s="1" t="s">
        <v>9</v>
      </c>
      <c r="C234" s="1">
        <f>MC.18!B3</f>
        <v>1</v>
      </c>
    </row>
    <row r="235" spans="1:3" x14ac:dyDescent="0.25">
      <c r="A235" s="4" t="s">
        <v>191</v>
      </c>
      <c r="B235" s="1" t="s">
        <v>9</v>
      </c>
      <c r="C235" s="1">
        <f>MC.18!B4</f>
        <v>12</v>
      </c>
    </row>
    <row r="236" spans="1:3" s="2" customFormat="1" x14ac:dyDescent="0.25">
      <c r="A236" s="5" t="s">
        <v>236</v>
      </c>
      <c r="B236" s="2" t="s">
        <v>8</v>
      </c>
    </row>
    <row r="237" spans="1:3" ht="26.4" x14ac:dyDescent="0.25">
      <c r="A237" s="4" t="s">
        <v>192</v>
      </c>
      <c r="B237" s="1" t="s">
        <v>13</v>
      </c>
      <c r="C237" s="1">
        <f>MC.19!B1</f>
        <v>1068.0899999999999</v>
      </c>
    </row>
    <row r="238" spans="1:3" ht="26.4" x14ac:dyDescent="0.25">
      <c r="A238" s="4" t="s">
        <v>193</v>
      </c>
      <c r="B238" s="1" t="s">
        <v>9</v>
      </c>
      <c r="C238" s="1">
        <f>MC.19!B2</f>
        <v>11</v>
      </c>
    </row>
    <row r="239" spans="1:3" s="2" customFormat="1" x14ac:dyDescent="0.25">
      <c r="A239" s="5" t="s">
        <v>237</v>
      </c>
      <c r="B239" s="2" t="s">
        <v>8</v>
      </c>
    </row>
    <row r="240" spans="1:3" ht="26.4" x14ac:dyDescent="0.25">
      <c r="A240" s="4" t="s">
        <v>194</v>
      </c>
      <c r="B240" s="1" t="s">
        <v>9</v>
      </c>
      <c r="C240" s="1">
        <f>MC.20!B2</f>
        <v>13</v>
      </c>
    </row>
    <row r="241" spans="1:3" ht="26.4" x14ac:dyDescent="0.25">
      <c r="A241" s="4" t="s">
        <v>195</v>
      </c>
      <c r="B241" s="1" t="s">
        <v>13</v>
      </c>
      <c r="C241" s="1">
        <f>MC.20!B3</f>
        <v>29.52</v>
      </c>
    </row>
    <row r="242" spans="1:3" ht="26.4" x14ac:dyDescent="0.25">
      <c r="A242" s="4" t="s">
        <v>196</v>
      </c>
      <c r="B242" s="1" t="s">
        <v>13</v>
      </c>
      <c r="C242" s="1">
        <f>MC.20!B4</f>
        <v>550.42999999999995</v>
      </c>
    </row>
    <row r="243" spans="1:3" ht="26.4" x14ac:dyDescent="0.25">
      <c r="A243" s="4" t="s">
        <v>197</v>
      </c>
      <c r="B243" s="1" t="s">
        <v>13</v>
      </c>
      <c r="C243" s="1">
        <f>MC.20!B5</f>
        <v>220.93</v>
      </c>
    </row>
    <row r="244" spans="1:3" x14ac:dyDescent="0.25">
      <c r="A244" s="4" t="s">
        <v>198</v>
      </c>
      <c r="B244" s="1" t="s">
        <v>13</v>
      </c>
      <c r="C244" s="1">
        <f>MC.20!B6</f>
        <v>48.460000000000008</v>
      </c>
    </row>
  </sheetData>
  <phoneticPr fontId="5" type="noConversion"/>
  <pageMargins left="0.19685039370078741" right="0.19685039370078741" top="0.19685039370078741" bottom="0.19685039370078741" header="0" footer="0"/>
  <pageSetup paperSize="9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85321-D061-44BD-A54E-883107A53B4C}">
  <sheetPr>
    <pageSetUpPr fitToPage="1"/>
  </sheetPr>
  <dimension ref="A1:I24"/>
  <sheetViews>
    <sheetView workbookViewId="0">
      <selection sqref="A1:I60"/>
    </sheetView>
  </sheetViews>
  <sheetFormatPr defaultRowHeight="14.4" x14ac:dyDescent="0.3"/>
  <cols>
    <col min="2" max="2" width="23.33203125" bestFit="1" customWidth="1"/>
    <col min="5" max="5" width="26" bestFit="1" customWidth="1"/>
    <col min="8" max="8" width="40.6640625" bestFit="1" customWidth="1"/>
    <col min="9" max="9" width="5.5546875" bestFit="1" customWidth="1"/>
  </cols>
  <sheetData>
    <row r="1" spans="1:8" x14ac:dyDescent="0.3">
      <c r="E1" s="3" t="s">
        <v>1</v>
      </c>
      <c r="F1" s="3" t="s">
        <v>466</v>
      </c>
      <c r="G1" s="3" t="s">
        <v>362</v>
      </c>
      <c r="H1" s="3" t="s">
        <v>468</v>
      </c>
    </row>
    <row r="2" spans="1:8" x14ac:dyDescent="0.3">
      <c r="A2" t="s">
        <v>5</v>
      </c>
      <c r="B2" t="s">
        <v>7</v>
      </c>
      <c r="C2">
        <v>1</v>
      </c>
      <c r="E2" s="3" t="s">
        <v>7</v>
      </c>
    </row>
    <row r="3" spans="1:8" x14ac:dyDescent="0.3">
      <c r="A3" t="s">
        <v>11</v>
      </c>
      <c r="B3" t="s">
        <v>12</v>
      </c>
      <c r="C3">
        <v>1</v>
      </c>
      <c r="E3" t="s">
        <v>470</v>
      </c>
      <c r="F3" t="s">
        <v>10</v>
      </c>
      <c r="G3">
        <f>20*4*12</f>
        <v>960</v>
      </c>
      <c r="H3" t="s">
        <v>474</v>
      </c>
    </row>
    <row r="4" spans="1:8" x14ac:dyDescent="0.3">
      <c r="A4" t="s">
        <v>483</v>
      </c>
      <c r="B4" t="s">
        <v>15</v>
      </c>
      <c r="C4">
        <v>1</v>
      </c>
      <c r="E4" t="s">
        <v>471</v>
      </c>
      <c r="F4" t="s">
        <v>10</v>
      </c>
      <c r="G4">
        <f>5*4*12</f>
        <v>240</v>
      </c>
      <c r="H4" t="s">
        <v>476</v>
      </c>
    </row>
    <row r="5" spans="1:8" x14ac:dyDescent="0.3">
      <c r="A5" t="s">
        <v>484</v>
      </c>
      <c r="B5" t="s">
        <v>480</v>
      </c>
      <c r="C5">
        <f>TRUNC(C24,2)</f>
        <v>55.63</v>
      </c>
      <c r="E5" t="s">
        <v>472</v>
      </c>
      <c r="F5" t="s">
        <v>473</v>
      </c>
      <c r="G5">
        <f>12*7*12</f>
        <v>1008</v>
      </c>
      <c r="H5" t="s">
        <v>475</v>
      </c>
    </row>
    <row r="6" spans="1:8" x14ac:dyDescent="0.3">
      <c r="E6" s="3" t="s">
        <v>12</v>
      </c>
    </row>
    <row r="7" spans="1:8" x14ac:dyDescent="0.3">
      <c r="E7" t="s">
        <v>463</v>
      </c>
      <c r="F7" t="s">
        <v>203</v>
      </c>
      <c r="G7">
        <v>15.65</v>
      </c>
      <c r="H7" t="s">
        <v>478</v>
      </c>
    </row>
    <row r="8" spans="1:8" x14ac:dyDescent="0.3">
      <c r="E8" t="s">
        <v>464</v>
      </c>
      <c r="F8" t="s">
        <v>14</v>
      </c>
      <c r="G8">
        <f>TRUNC(4*(SQRT(600.53)),2)</f>
        <v>98.02</v>
      </c>
      <c r="H8" t="s">
        <v>477</v>
      </c>
    </row>
    <row r="9" spans="1:8" x14ac:dyDescent="0.3">
      <c r="E9" t="s">
        <v>465</v>
      </c>
      <c r="F9" t="s">
        <v>203</v>
      </c>
      <c r="G9">
        <f>TRUNC(4*(SQRT(G16))*2.2,2)</f>
        <v>434.2</v>
      </c>
      <c r="H9" t="s">
        <v>479</v>
      </c>
    </row>
    <row r="10" spans="1:8" x14ac:dyDescent="0.3">
      <c r="E10" t="s">
        <v>520</v>
      </c>
      <c r="F10" t="s">
        <v>9</v>
      </c>
      <c r="G10">
        <v>4</v>
      </c>
      <c r="H10" t="s">
        <v>521</v>
      </c>
    </row>
    <row r="11" spans="1:8" x14ac:dyDescent="0.3">
      <c r="E11" t="s">
        <v>517</v>
      </c>
      <c r="F11" t="s">
        <v>9</v>
      </c>
      <c r="G11">
        <v>12</v>
      </c>
      <c r="H11" t="s">
        <v>519</v>
      </c>
    </row>
    <row r="12" spans="1:8" x14ac:dyDescent="0.3">
      <c r="E12" t="s">
        <v>516</v>
      </c>
      <c r="F12" t="s">
        <v>9</v>
      </c>
      <c r="G12">
        <v>12</v>
      </c>
      <c r="H12" t="s">
        <v>519</v>
      </c>
    </row>
    <row r="13" spans="1:8" x14ac:dyDescent="0.3">
      <c r="E13" t="s">
        <v>515</v>
      </c>
      <c r="F13" t="s">
        <v>203</v>
      </c>
      <c r="G13">
        <v>30</v>
      </c>
      <c r="H13" t="s">
        <v>518</v>
      </c>
    </row>
    <row r="14" spans="1:8" x14ac:dyDescent="0.3">
      <c r="E14" s="3" t="s">
        <v>15</v>
      </c>
    </row>
    <row r="15" spans="1:8" x14ac:dyDescent="0.3">
      <c r="E15" t="s">
        <v>496</v>
      </c>
      <c r="F15" t="s">
        <v>201</v>
      </c>
      <c r="G15">
        <f>G21+G22</f>
        <v>345.70100000000002</v>
      </c>
    </row>
    <row r="16" spans="1:8" x14ac:dyDescent="0.3">
      <c r="E16" t="s">
        <v>467</v>
      </c>
      <c r="F16" t="s">
        <v>203</v>
      </c>
      <c r="G16">
        <v>2434.58</v>
      </c>
      <c r="H16" t="s">
        <v>469</v>
      </c>
    </row>
    <row r="17" spans="2:9" x14ac:dyDescent="0.3">
      <c r="E17" t="s">
        <v>488</v>
      </c>
      <c r="F17" t="s">
        <v>201</v>
      </c>
      <c r="G17">
        <v>502.846</v>
      </c>
      <c r="H17" t="s">
        <v>490</v>
      </c>
    </row>
    <row r="18" spans="2:9" x14ac:dyDescent="0.3">
      <c r="E18" t="s">
        <v>491</v>
      </c>
      <c r="F18" t="s">
        <v>492</v>
      </c>
      <c r="G18">
        <f>G15*18.5*1.3</f>
        <v>8314.1090500000009</v>
      </c>
      <c r="H18" t="s">
        <v>500</v>
      </c>
    </row>
    <row r="19" spans="2:9" x14ac:dyDescent="0.3">
      <c r="E19" t="s">
        <v>489</v>
      </c>
      <c r="F19" t="s">
        <v>201</v>
      </c>
      <c r="G19">
        <v>400.60300000000001</v>
      </c>
      <c r="H19" t="s">
        <v>490</v>
      </c>
    </row>
    <row r="20" spans="2:9" x14ac:dyDescent="0.3">
      <c r="E20" s="3" t="s">
        <v>496</v>
      </c>
    </row>
    <row r="21" spans="2:9" x14ac:dyDescent="0.3">
      <c r="B21" t="s">
        <v>480</v>
      </c>
      <c r="E21" t="s">
        <v>497</v>
      </c>
      <c r="F21" t="s">
        <v>201</v>
      </c>
      <c r="G21">
        <f>G16*0.1</f>
        <v>243.458</v>
      </c>
      <c r="H21" t="s">
        <v>499</v>
      </c>
      <c r="I21" s="3"/>
    </row>
    <row r="22" spans="2:9" x14ac:dyDescent="0.3">
      <c r="B22" t="s">
        <v>481</v>
      </c>
      <c r="C22">
        <v>556.35</v>
      </c>
      <c r="E22" t="s">
        <v>498</v>
      </c>
      <c r="F22" t="s">
        <v>201</v>
      </c>
      <c r="G22">
        <f>G17-G19</f>
        <v>102.24299999999999</v>
      </c>
    </row>
    <row r="23" spans="2:9" x14ac:dyDescent="0.3">
      <c r="B23" t="s">
        <v>482</v>
      </c>
      <c r="C23">
        <v>0.1</v>
      </c>
    </row>
    <row r="24" spans="2:9" x14ac:dyDescent="0.3">
      <c r="B24" t="s">
        <v>6</v>
      </c>
      <c r="C24">
        <f>C23*C22</f>
        <v>55.635000000000005</v>
      </c>
    </row>
  </sheetData>
  <phoneticPr fontId="5" type="noConversion"/>
  <pageMargins left="0.25" right="0.25" top="0.75" bottom="0.75" header="0.3" footer="0.3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66009-E902-4CC8-839F-90BCAC4002DB}">
  <sheetPr>
    <pageSetUpPr fitToPage="1"/>
  </sheetPr>
  <dimension ref="A1:D21"/>
  <sheetViews>
    <sheetView workbookViewId="0">
      <selection sqref="A1:D21"/>
    </sheetView>
  </sheetViews>
  <sheetFormatPr defaultRowHeight="14.4" x14ac:dyDescent="0.3"/>
  <cols>
    <col min="1" max="1" width="59.6640625" bestFit="1" customWidth="1"/>
    <col min="2" max="2" width="3.44140625" bestFit="1" customWidth="1"/>
  </cols>
  <sheetData>
    <row r="1" spans="1:4" x14ac:dyDescent="0.3">
      <c r="A1" s="3" t="s">
        <v>199</v>
      </c>
      <c r="B1" s="3"/>
      <c r="C1" s="3"/>
    </row>
    <row r="2" spans="1:4" x14ac:dyDescent="0.3">
      <c r="A2" t="s">
        <v>200</v>
      </c>
      <c r="B2" t="s">
        <v>201</v>
      </c>
      <c r="C2">
        <f>TRUNC(D2,2)</f>
        <v>26.98</v>
      </c>
      <c r="D2">
        <v>26.979999999999986</v>
      </c>
    </row>
    <row r="3" spans="1:4" x14ac:dyDescent="0.3">
      <c r="A3" t="s">
        <v>202</v>
      </c>
      <c r="B3" t="s">
        <v>203</v>
      </c>
      <c r="C3">
        <f t="shared" ref="C3:C21" si="0">TRUNC(D3,2)</f>
        <v>126.6</v>
      </c>
      <c r="D3">
        <v>126.59999999999985</v>
      </c>
    </row>
    <row r="4" spans="1:4" x14ac:dyDescent="0.3">
      <c r="A4" t="s">
        <v>204</v>
      </c>
      <c r="B4" t="s">
        <v>203</v>
      </c>
      <c r="C4">
        <f t="shared" si="0"/>
        <v>53.96</v>
      </c>
      <c r="D4">
        <v>53.959999999999972</v>
      </c>
    </row>
    <row r="5" spans="1:4" x14ac:dyDescent="0.3">
      <c r="A5" t="s">
        <v>205</v>
      </c>
      <c r="B5" t="s">
        <v>201</v>
      </c>
      <c r="C5">
        <f t="shared" si="0"/>
        <v>116.44</v>
      </c>
      <c r="D5">
        <v>116.4400000000001</v>
      </c>
    </row>
    <row r="6" spans="1:4" x14ac:dyDescent="0.3">
      <c r="A6" t="s">
        <v>206</v>
      </c>
      <c r="B6" t="s">
        <v>201</v>
      </c>
      <c r="C6">
        <f t="shared" si="0"/>
        <v>89.46</v>
      </c>
      <c r="D6">
        <v>89.460000000000051</v>
      </c>
    </row>
    <row r="7" spans="1:4" x14ac:dyDescent="0.3">
      <c r="A7" t="s">
        <v>210</v>
      </c>
      <c r="B7" t="s">
        <v>19</v>
      </c>
      <c r="C7">
        <f t="shared" si="0"/>
        <v>1451.13</v>
      </c>
      <c r="D7">
        <v>1451.13464</v>
      </c>
    </row>
    <row r="9" spans="1:4" x14ac:dyDescent="0.3">
      <c r="A9" s="3" t="s">
        <v>213</v>
      </c>
      <c r="B9" s="3"/>
      <c r="D9" s="3"/>
    </row>
    <row r="10" spans="1:4" x14ac:dyDescent="0.3">
      <c r="A10" t="s">
        <v>214</v>
      </c>
      <c r="B10" t="s">
        <v>201</v>
      </c>
      <c r="C10">
        <f t="shared" si="0"/>
        <v>97.97</v>
      </c>
      <c r="D10">
        <v>97.971052631578956</v>
      </c>
    </row>
    <row r="11" spans="1:4" x14ac:dyDescent="0.3">
      <c r="A11" t="s">
        <v>206</v>
      </c>
      <c r="B11" t="s">
        <v>201</v>
      </c>
      <c r="C11">
        <f t="shared" si="0"/>
        <v>66.42</v>
      </c>
      <c r="D11">
        <v>66.421052631578959</v>
      </c>
    </row>
    <row r="12" spans="1:4" x14ac:dyDescent="0.3">
      <c r="A12" t="s">
        <v>204</v>
      </c>
      <c r="B12" t="s">
        <v>203</v>
      </c>
      <c r="C12">
        <f t="shared" si="0"/>
        <v>195.94</v>
      </c>
      <c r="D12">
        <v>195.94210526315791</v>
      </c>
    </row>
    <row r="13" spans="1:4" x14ac:dyDescent="0.3">
      <c r="A13" t="s">
        <v>200</v>
      </c>
      <c r="B13" t="s">
        <v>201</v>
      </c>
      <c r="C13">
        <f t="shared" si="0"/>
        <v>31.55</v>
      </c>
      <c r="D13">
        <v>31.55</v>
      </c>
    </row>
    <row r="14" spans="1:4" x14ac:dyDescent="0.3">
      <c r="A14" t="s">
        <v>202</v>
      </c>
      <c r="B14" t="s">
        <v>203</v>
      </c>
      <c r="C14">
        <f t="shared" si="0"/>
        <v>484.48</v>
      </c>
      <c r="D14">
        <v>484.48</v>
      </c>
    </row>
    <row r="15" spans="1:4" x14ac:dyDescent="0.3">
      <c r="A15" t="s">
        <v>215</v>
      </c>
      <c r="B15" t="s">
        <v>203</v>
      </c>
      <c r="C15">
        <f t="shared" si="0"/>
        <v>484.48</v>
      </c>
      <c r="D15">
        <v>484.48</v>
      </c>
    </row>
    <row r="16" spans="1:4" x14ac:dyDescent="0.3">
      <c r="A16" t="s">
        <v>207</v>
      </c>
      <c r="B16" t="s">
        <v>19</v>
      </c>
      <c r="C16">
        <f t="shared" si="0"/>
        <v>369</v>
      </c>
      <c r="D16">
        <v>369</v>
      </c>
    </row>
    <row r="17" spans="1:4" x14ac:dyDescent="0.3">
      <c r="A17" t="s">
        <v>208</v>
      </c>
      <c r="B17" t="s">
        <v>19</v>
      </c>
      <c r="C17">
        <f t="shared" si="0"/>
        <v>2</v>
      </c>
      <c r="D17">
        <v>2</v>
      </c>
    </row>
    <row r="18" spans="1:4" x14ac:dyDescent="0.3">
      <c r="A18" t="s">
        <v>209</v>
      </c>
      <c r="B18" t="s">
        <v>19</v>
      </c>
      <c r="C18">
        <f t="shared" si="0"/>
        <v>45</v>
      </c>
      <c r="D18">
        <v>45</v>
      </c>
    </row>
    <row r="19" spans="1:4" x14ac:dyDescent="0.3">
      <c r="A19" t="s">
        <v>210</v>
      </c>
      <c r="B19" t="s">
        <v>19</v>
      </c>
      <c r="C19">
        <f t="shared" si="0"/>
        <v>1108</v>
      </c>
      <c r="D19">
        <v>1108</v>
      </c>
    </row>
    <row r="20" spans="1:4" x14ac:dyDescent="0.3">
      <c r="A20" t="s">
        <v>211</v>
      </c>
      <c r="B20" t="s">
        <v>19</v>
      </c>
      <c r="C20">
        <f t="shared" si="0"/>
        <v>98</v>
      </c>
      <c r="D20">
        <v>98</v>
      </c>
    </row>
    <row r="21" spans="1:4" x14ac:dyDescent="0.3">
      <c r="A21" t="s">
        <v>212</v>
      </c>
      <c r="B21" t="s">
        <v>19</v>
      </c>
      <c r="C21">
        <f t="shared" si="0"/>
        <v>65</v>
      </c>
      <c r="D21">
        <v>65</v>
      </c>
    </row>
  </sheetData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CE80E-13E7-483E-9C1F-3EE215692BA9}">
  <sheetPr>
    <pageSetUpPr fitToPage="1"/>
  </sheetPr>
  <dimension ref="A1:D20"/>
  <sheetViews>
    <sheetView workbookViewId="0">
      <selection sqref="A1:D20"/>
    </sheetView>
  </sheetViews>
  <sheetFormatPr defaultRowHeight="14.4" x14ac:dyDescent="0.3"/>
  <cols>
    <col min="1" max="1" width="21" bestFit="1" customWidth="1"/>
    <col min="2" max="2" width="3.44140625" bestFit="1" customWidth="1"/>
  </cols>
  <sheetData>
    <row r="1" spans="1:4" x14ac:dyDescent="0.3">
      <c r="A1" s="3" t="s">
        <v>216</v>
      </c>
      <c r="B1" s="3"/>
      <c r="C1" s="3"/>
    </row>
    <row r="2" spans="1:4" x14ac:dyDescent="0.3">
      <c r="A2" t="s">
        <v>200</v>
      </c>
      <c r="B2" t="s">
        <v>201</v>
      </c>
      <c r="C2">
        <f>TRUNC(D2,2)</f>
        <v>15.09</v>
      </c>
      <c r="D2">
        <v>15.09</v>
      </c>
    </row>
    <row r="3" spans="1:4" x14ac:dyDescent="0.3">
      <c r="A3" t="s">
        <v>202</v>
      </c>
      <c r="B3" t="s">
        <v>203</v>
      </c>
      <c r="C3">
        <f t="shared" ref="C3:C20" si="0">TRUNC(D3,2)</f>
        <v>281.51</v>
      </c>
      <c r="D3">
        <v>281.51</v>
      </c>
    </row>
    <row r="4" spans="1:4" x14ac:dyDescent="0.3">
      <c r="A4" t="s">
        <v>207</v>
      </c>
      <c r="B4" t="s">
        <v>19</v>
      </c>
      <c r="C4">
        <f t="shared" si="0"/>
        <v>485</v>
      </c>
      <c r="D4">
        <v>485</v>
      </c>
    </row>
    <row r="5" spans="1:4" x14ac:dyDescent="0.3">
      <c r="A5" t="s">
        <v>209</v>
      </c>
      <c r="B5" t="s">
        <v>19</v>
      </c>
      <c r="C5">
        <f t="shared" si="0"/>
        <v>66</v>
      </c>
      <c r="D5">
        <v>66</v>
      </c>
    </row>
    <row r="6" spans="1:4" x14ac:dyDescent="0.3">
      <c r="A6" t="s">
        <v>210</v>
      </c>
      <c r="B6" t="s">
        <v>19</v>
      </c>
      <c r="C6">
        <f t="shared" si="0"/>
        <v>1117.8599999999999</v>
      </c>
      <c r="D6">
        <v>1117.86536</v>
      </c>
    </row>
    <row r="7" spans="1:4" x14ac:dyDescent="0.3">
      <c r="A7" t="s">
        <v>211</v>
      </c>
      <c r="B7" t="s">
        <v>19</v>
      </c>
      <c r="C7">
        <f t="shared" si="0"/>
        <v>89</v>
      </c>
      <c r="D7">
        <v>89</v>
      </c>
    </row>
    <row r="8" spans="1:4" x14ac:dyDescent="0.3">
      <c r="A8" t="s">
        <v>212</v>
      </c>
      <c r="B8" t="s">
        <v>19</v>
      </c>
      <c r="C8">
        <f t="shared" si="0"/>
        <v>51</v>
      </c>
      <c r="D8">
        <v>51</v>
      </c>
    </row>
    <row r="9" spans="1:4" x14ac:dyDescent="0.3">
      <c r="A9" s="3" t="s">
        <v>217</v>
      </c>
      <c r="B9" s="3"/>
      <c r="C9">
        <f t="shared" si="0"/>
        <v>0</v>
      </c>
      <c r="D9" s="3"/>
    </row>
    <row r="10" spans="1:4" x14ac:dyDescent="0.3">
      <c r="A10" t="s">
        <v>200</v>
      </c>
      <c r="B10" t="s">
        <v>201</v>
      </c>
      <c r="C10">
        <f t="shared" si="0"/>
        <v>33.04</v>
      </c>
      <c r="D10">
        <v>33.04</v>
      </c>
    </row>
    <row r="11" spans="1:4" x14ac:dyDescent="0.3">
      <c r="A11" t="s">
        <v>202</v>
      </c>
      <c r="B11" t="s">
        <v>203</v>
      </c>
      <c r="C11">
        <f t="shared" si="0"/>
        <v>504.65</v>
      </c>
      <c r="D11">
        <v>504.65000000000003</v>
      </c>
    </row>
    <row r="12" spans="1:4" x14ac:dyDescent="0.3">
      <c r="A12" t="s">
        <v>207</v>
      </c>
      <c r="B12" t="s">
        <v>19</v>
      </c>
      <c r="C12">
        <f t="shared" si="0"/>
        <v>508</v>
      </c>
      <c r="D12">
        <v>508</v>
      </c>
    </row>
    <row r="13" spans="1:4" x14ac:dyDescent="0.3">
      <c r="A13" t="s">
        <v>208</v>
      </c>
      <c r="B13" t="s">
        <v>19</v>
      </c>
      <c r="C13">
        <f t="shared" si="0"/>
        <v>33</v>
      </c>
      <c r="D13">
        <v>33</v>
      </c>
    </row>
    <row r="14" spans="1:4" x14ac:dyDescent="0.3">
      <c r="A14" t="s">
        <v>209</v>
      </c>
      <c r="B14" t="s">
        <v>19</v>
      </c>
      <c r="C14">
        <f t="shared" si="0"/>
        <v>694</v>
      </c>
      <c r="D14">
        <v>694</v>
      </c>
    </row>
    <row r="15" spans="1:4" x14ac:dyDescent="0.3">
      <c r="A15" t="s">
        <v>210</v>
      </c>
      <c r="B15" t="s">
        <v>19</v>
      </c>
      <c r="C15">
        <f t="shared" si="0"/>
        <v>535</v>
      </c>
      <c r="D15">
        <v>535</v>
      </c>
    </row>
    <row r="16" spans="1:4" x14ac:dyDescent="0.3">
      <c r="A16" t="s">
        <v>211</v>
      </c>
      <c r="B16" t="s">
        <v>19</v>
      </c>
      <c r="C16">
        <f t="shared" si="0"/>
        <v>82</v>
      </c>
      <c r="D16">
        <v>82</v>
      </c>
    </row>
    <row r="17" spans="1:4" x14ac:dyDescent="0.3">
      <c r="A17" s="3" t="s">
        <v>218</v>
      </c>
      <c r="B17" s="3"/>
      <c r="C17">
        <f t="shared" si="0"/>
        <v>0</v>
      </c>
      <c r="D17" s="3"/>
    </row>
    <row r="18" spans="1:4" x14ac:dyDescent="0.3">
      <c r="A18" t="s">
        <v>200</v>
      </c>
      <c r="B18" t="s">
        <v>201</v>
      </c>
      <c r="C18">
        <f t="shared" si="0"/>
        <v>1.42</v>
      </c>
      <c r="D18">
        <v>1.42</v>
      </c>
    </row>
    <row r="19" spans="1:4" x14ac:dyDescent="0.3">
      <c r="A19" t="s">
        <v>202</v>
      </c>
      <c r="B19" t="s">
        <v>203</v>
      </c>
      <c r="C19">
        <f t="shared" si="0"/>
        <v>11.79</v>
      </c>
      <c r="D19">
        <v>11.79</v>
      </c>
    </row>
    <row r="20" spans="1:4" x14ac:dyDescent="0.3">
      <c r="A20" t="s">
        <v>208</v>
      </c>
      <c r="B20" t="s">
        <v>19</v>
      </c>
      <c r="C20">
        <f t="shared" si="0"/>
        <v>79</v>
      </c>
      <c r="D20">
        <v>79</v>
      </c>
    </row>
  </sheetData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9013-A706-4654-910D-18BAE7E93259}">
  <sheetPr>
    <pageSetUpPr fitToPage="1"/>
  </sheetPr>
  <dimension ref="A1:S30"/>
  <sheetViews>
    <sheetView workbookViewId="0">
      <selection sqref="A1:N32"/>
    </sheetView>
  </sheetViews>
  <sheetFormatPr defaultRowHeight="14.4" x14ac:dyDescent="0.3"/>
  <cols>
    <col min="1" max="1" width="30.5546875" bestFit="1" customWidth="1"/>
    <col min="2" max="2" width="13.33203125" bestFit="1" customWidth="1"/>
    <col min="3" max="3" width="9.5546875" bestFit="1" customWidth="1"/>
    <col min="4" max="4" width="13.44140625" bestFit="1" customWidth="1"/>
    <col min="16" max="16" width="32.88671875" bestFit="1" customWidth="1"/>
    <col min="19" max="19" width="19.5546875" style="6" bestFit="1" customWidth="1"/>
    <col min="20" max="20" width="13.77734375" bestFit="1" customWidth="1"/>
  </cols>
  <sheetData>
    <row r="1" spans="1:6" x14ac:dyDescent="0.3">
      <c r="A1" s="3" t="s">
        <v>293</v>
      </c>
    </row>
    <row r="2" spans="1:6" x14ac:dyDescent="0.3">
      <c r="A2" t="s">
        <v>249</v>
      </c>
      <c r="B2" t="s">
        <v>250</v>
      </c>
      <c r="C2" t="s">
        <v>251</v>
      </c>
      <c r="D2" t="s">
        <v>252</v>
      </c>
      <c r="F2" t="s">
        <v>317</v>
      </c>
    </row>
    <row r="3" spans="1:6" x14ac:dyDescent="0.3">
      <c r="A3">
        <v>4.8007999999999997</v>
      </c>
      <c r="B3">
        <f>A3*3.2</f>
        <v>15.36256</v>
      </c>
      <c r="C3">
        <v>138.1054</v>
      </c>
      <c r="D3">
        <f>C3*4.4</f>
        <v>607.66376000000002</v>
      </c>
    </row>
    <row r="4" spans="1:6" x14ac:dyDescent="0.3">
      <c r="A4">
        <v>7.7327000000000004</v>
      </c>
      <c r="B4">
        <f t="shared" ref="B4:B20" si="0">A4*3.2</f>
        <v>24.744640000000004</v>
      </c>
    </row>
    <row r="5" spans="1:6" x14ac:dyDescent="0.3">
      <c r="A5">
        <v>7.7327000000000004</v>
      </c>
      <c r="B5">
        <f t="shared" si="0"/>
        <v>24.744640000000004</v>
      </c>
    </row>
    <row r="6" spans="1:6" x14ac:dyDescent="0.3">
      <c r="A6">
        <v>6.9820000000000002</v>
      </c>
      <c r="B6">
        <f t="shared" si="0"/>
        <v>22.342400000000001</v>
      </c>
    </row>
    <row r="7" spans="1:6" x14ac:dyDescent="0.3">
      <c r="A7">
        <v>7.7327000000000004</v>
      </c>
      <c r="B7">
        <f t="shared" si="0"/>
        <v>24.744640000000004</v>
      </c>
    </row>
    <row r="8" spans="1:6" x14ac:dyDescent="0.3">
      <c r="A8">
        <v>6.9499000000000004</v>
      </c>
      <c r="B8">
        <f t="shared" si="0"/>
        <v>22.239680000000003</v>
      </c>
    </row>
    <row r="9" spans="1:6" x14ac:dyDescent="0.3">
      <c r="A9">
        <v>7.6967999999999996</v>
      </c>
      <c r="B9">
        <f t="shared" si="0"/>
        <v>24.629760000000001</v>
      </c>
    </row>
    <row r="10" spans="1:6" x14ac:dyDescent="0.3">
      <c r="A10">
        <v>4.6859000000000002</v>
      </c>
      <c r="B10">
        <f t="shared" si="0"/>
        <v>14.994880000000002</v>
      </c>
    </row>
    <row r="11" spans="1:6" x14ac:dyDescent="0.3">
      <c r="A11">
        <v>4.6859000000000002</v>
      </c>
      <c r="B11">
        <f t="shared" si="0"/>
        <v>14.994880000000002</v>
      </c>
    </row>
    <row r="12" spans="1:6" x14ac:dyDescent="0.3">
      <c r="A12">
        <v>4.6859000000000002</v>
      </c>
      <c r="B12">
        <f t="shared" si="0"/>
        <v>14.994880000000002</v>
      </c>
    </row>
    <row r="13" spans="1:6" x14ac:dyDescent="0.3">
      <c r="A13">
        <v>16.908999999999999</v>
      </c>
      <c r="B13">
        <f t="shared" si="0"/>
        <v>54.108800000000002</v>
      </c>
    </row>
    <row r="14" spans="1:6" x14ac:dyDescent="0.3">
      <c r="A14">
        <v>4.3859000000000004</v>
      </c>
      <c r="B14">
        <f t="shared" si="0"/>
        <v>14.034880000000001</v>
      </c>
    </row>
    <row r="15" spans="1:6" x14ac:dyDescent="0.3">
      <c r="A15">
        <v>2.8576999999999999</v>
      </c>
      <c r="B15">
        <f t="shared" si="0"/>
        <v>9.1446400000000008</v>
      </c>
    </row>
    <row r="16" spans="1:6" x14ac:dyDescent="0.3">
      <c r="A16">
        <v>13.937200000000001</v>
      </c>
      <c r="B16">
        <f t="shared" si="0"/>
        <v>44.599040000000002</v>
      </c>
    </row>
    <row r="17" spans="1:4" x14ac:dyDescent="0.3">
      <c r="A17">
        <v>2.85</v>
      </c>
      <c r="B17">
        <f t="shared" si="0"/>
        <v>9.120000000000001</v>
      </c>
    </row>
    <row r="18" spans="1:4" x14ac:dyDescent="0.3">
      <c r="A18">
        <v>2.85</v>
      </c>
      <c r="B18">
        <f t="shared" si="0"/>
        <v>9.120000000000001</v>
      </c>
    </row>
    <row r="19" spans="1:4" x14ac:dyDescent="0.3">
      <c r="A19">
        <v>2.85</v>
      </c>
      <c r="B19">
        <f t="shared" si="0"/>
        <v>9.120000000000001</v>
      </c>
    </row>
    <row r="20" spans="1:4" s="3" customFormat="1" x14ac:dyDescent="0.3">
      <c r="A20">
        <v>2.85</v>
      </c>
      <c r="B20">
        <f t="shared" si="0"/>
        <v>9.120000000000001</v>
      </c>
      <c r="C20"/>
      <c r="D20"/>
    </row>
    <row r="21" spans="1:4" x14ac:dyDescent="0.3">
      <c r="A21" s="3">
        <f>TRUNC(SUM(A3:A20),2)</f>
        <v>113.17</v>
      </c>
      <c r="B21" s="3">
        <f>TRUNC(SUM(B3:B20),2)</f>
        <v>362.16</v>
      </c>
      <c r="C21" s="3">
        <f>TRUNC(SUM(C3:C20),2)</f>
        <v>138.1</v>
      </c>
      <c r="D21" s="3">
        <f>TRUNC(SUM(D3:D20),2)</f>
        <v>607.66</v>
      </c>
    </row>
    <row r="23" spans="1:4" x14ac:dyDescent="0.3">
      <c r="A23" t="s">
        <v>278</v>
      </c>
      <c r="B23">
        <f>B21+D21</f>
        <v>969.81999999999994</v>
      </c>
    </row>
    <row r="24" spans="1:4" x14ac:dyDescent="0.3">
      <c r="A24" t="s">
        <v>280</v>
      </c>
      <c r="B24">
        <f>MC.11!E19</f>
        <v>77.980000000000018</v>
      </c>
    </row>
    <row r="25" spans="1:4" x14ac:dyDescent="0.3">
      <c r="A25" s="3" t="s">
        <v>282</v>
      </c>
      <c r="B25" s="3">
        <f>B23-B24</f>
        <v>891.83999999999992</v>
      </c>
    </row>
    <row r="26" spans="1:4" x14ac:dyDescent="0.3">
      <c r="A26" s="3"/>
      <c r="B26" s="3"/>
    </row>
    <row r="27" spans="1:4" x14ac:dyDescent="0.3">
      <c r="A27" s="3"/>
      <c r="B27" s="3"/>
    </row>
    <row r="28" spans="1:4" x14ac:dyDescent="0.3">
      <c r="A28" s="3" t="s">
        <v>284</v>
      </c>
      <c r="B28" s="3"/>
    </row>
    <row r="29" spans="1:4" x14ac:dyDescent="0.3">
      <c r="A29" s="3" t="s">
        <v>286</v>
      </c>
      <c r="B29" s="3"/>
    </row>
    <row r="30" spans="1:4" x14ac:dyDescent="0.3">
      <c r="A30" s="3" t="s">
        <v>288</v>
      </c>
      <c r="B30" s="3">
        <f>TRUNC((6.55+17.17)*2.55,2)</f>
        <v>60.48</v>
      </c>
    </row>
  </sheetData>
  <pageMargins left="0.25" right="0.25" top="0.75" bottom="0.75" header="0.3" footer="0.3"/>
  <pageSetup paperSize="9" scale="9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467C-32B2-45E4-A2AF-610B8B764160}">
  <sheetPr>
    <pageSetUpPr fitToPage="1"/>
  </sheetPr>
  <dimension ref="A1:J64"/>
  <sheetViews>
    <sheetView workbookViewId="0">
      <selection sqref="A1:R41"/>
    </sheetView>
  </sheetViews>
  <sheetFormatPr defaultRowHeight="14.4" x14ac:dyDescent="0.3"/>
  <cols>
    <col min="1" max="1" width="31.88671875" bestFit="1" customWidth="1"/>
    <col min="2" max="2" width="3.44140625" bestFit="1" customWidth="1"/>
    <col min="6" max="6" width="18.5546875" bestFit="1" customWidth="1"/>
    <col min="7" max="7" width="17.5546875" bestFit="1" customWidth="1"/>
    <col min="8" max="8" width="13.21875" bestFit="1" customWidth="1"/>
  </cols>
  <sheetData>
    <row r="1" spans="1:10" x14ac:dyDescent="0.3">
      <c r="A1" s="3" t="s">
        <v>238</v>
      </c>
      <c r="B1" s="3"/>
      <c r="C1" s="3"/>
      <c r="D1" s="3"/>
      <c r="F1" s="3" t="s">
        <v>243</v>
      </c>
      <c r="G1" s="3" t="s">
        <v>244</v>
      </c>
      <c r="H1" s="3" t="s">
        <v>247</v>
      </c>
      <c r="J1" t="s">
        <v>245</v>
      </c>
    </row>
    <row r="2" spans="1:10" x14ac:dyDescent="0.3">
      <c r="A2" t="s">
        <v>239</v>
      </c>
      <c r="B2" t="s">
        <v>19</v>
      </c>
      <c r="C2">
        <f>TRUNC(D2,2)</f>
        <v>4882.38</v>
      </c>
      <c r="D2">
        <v>4882.38</v>
      </c>
      <c r="F2">
        <v>32.734400000000001</v>
      </c>
      <c r="G2">
        <v>138.0985</v>
      </c>
      <c r="H2">
        <v>246.64680000000001</v>
      </c>
    </row>
    <row r="3" spans="1:10" x14ac:dyDescent="0.3">
      <c r="A3" t="s">
        <v>240</v>
      </c>
      <c r="B3" t="s">
        <v>203</v>
      </c>
      <c r="C3">
        <f t="shared" ref="C3:C5" si="0">TRUNC(D3,2)</f>
        <v>340.41</v>
      </c>
      <c r="D3">
        <v>340.41899999999998</v>
      </c>
      <c r="F3">
        <v>6.35</v>
      </c>
      <c r="H3">
        <v>40.456899999999997</v>
      </c>
    </row>
    <row r="4" spans="1:10" x14ac:dyDescent="0.3">
      <c r="A4" t="s">
        <v>241</v>
      </c>
      <c r="B4" t="s">
        <v>19</v>
      </c>
      <c r="C4">
        <f t="shared" si="0"/>
        <v>59.66</v>
      </c>
      <c r="D4">
        <v>59.66</v>
      </c>
      <c r="F4">
        <v>4.6500000000000004</v>
      </c>
      <c r="H4">
        <v>59.555799999999998</v>
      </c>
    </row>
    <row r="5" spans="1:10" x14ac:dyDescent="0.3">
      <c r="A5" t="s">
        <v>242</v>
      </c>
      <c r="B5" t="s">
        <v>19</v>
      </c>
      <c r="C5">
        <f t="shared" si="0"/>
        <v>76.37</v>
      </c>
      <c r="D5">
        <v>76.37</v>
      </c>
      <c r="F5">
        <v>16.873000000000001</v>
      </c>
      <c r="H5">
        <v>28.83</v>
      </c>
    </row>
    <row r="6" spans="1:10" x14ac:dyDescent="0.3">
      <c r="F6">
        <v>12.144</v>
      </c>
      <c r="H6">
        <v>13.97</v>
      </c>
    </row>
    <row r="7" spans="1:10" x14ac:dyDescent="0.3">
      <c r="F7">
        <v>16.873000000000001</v>
      </c>
      <c r="H7">
        <v>74.241399999999999</v>
      </c>
    </row>
    <row r="8" spans="1:10" x14ac:dyDescent="0.3">
      <c r="F8">
        <v>24.222999999999999</v>
      </c>
      <c r="H8">
        <v>75.084999999999994</v>
      </c>
    </row>
    <row r="9" spans="1:10" x14ac:dyDescent="0.3">
      <c r="F9">
        <v>23.825700000000001</v>
      </c>
      <c r="H9">
        <v>7.8038999999999996</v>
      </c>
    </row>
    <row r="10" spans="1:10" x14ac:dyDescent="0.3">
      <c r="F10" s="3">
        <f>TRUNC(SUM(F2:F9),2)</f>
        <v>137.66999999999999</v>
      </c>
      <c r="G10" s="3">
        <f>TRUNC(SUM(G2:G9),2)</f>
        <v>138.09</v>
      </c>
      <c r="H10" s="3">
        <f>TRUNC(SUM(H2:H9),2)</f>
        <v>546.58000000000004</v>
      </c>
    </row>
    <row r="12" spans="1:10" x14ac:dyDescent="0.3">
      <c r="C12" t="s">
        <v>246</v>
      </c>
    </row>
    <row r="64" spans="10:10" x14ac:dyDescent="0.3">
      <c r="J64" t="s">
        <v>248</v>
      </c>
    </row>
  </sheetData>
  <pageMargins left="0.25" right="0.25" top="0.75" bottom="0.75" header="0.3" footer="0.3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FAEB3-2392-486D-8024-84B4B97A14C0}">
  <sheetPr>
    <pageSetUpPr fitToPage="1"/>
  </sheetPr>
  <dimension ref="A1:B56"/>
  <sheetViews>
    <sheetView zoomScaleNormal="100" workbookViewId="0">
      <selection sqref="A1:O56"/>
    </sheetView>
  </sheetViews>
  <sheetFormatPr defaultRowHeight="14.4" x14ac:dyDescent="0.3"/>
  <cols>
    <col min="1" max="1" width="34.109375" bestFit="1" customWidth="1"/>
  </cols>
  <sheetData>
    <row r="1" spans="1:2" x14ac:dyDescent="0.3">
      <c r="A1" s="3" t="s">
        <v>318</v>
      </c>
      <c r="B1" s="3" t="s">
        <v>14</v>
      </c>
    </row>
    <row r="2" spans="1:2" x14ac:dyDescent="0.3">
      <c r="A2" t="s">
        <v>319</v>
      </c>
      <c r="B2">
        <f>111.3+164.73+101.02</f>
        <v>377.04999999999995</v>
      </c>
    </row>
    <row r="3" spans="1:2" x14ac:dyDescent="0.3">
      <c r="A3" t="s">
        <v>320</v>
      </c>
      <c r="B3">
        <f>562.1+832.46+571.06+262.71+171.8</f>
        <v>2400.13</v>
      </c>
    </row>
    <row r="4" spans="1:2" x14ac:dyDescent="0.3">
      <c r="A4" t="s">
        <v>321</v>
      </c>
      <c r="B4">
        <f>204.58+29.29+106.68+101.9+68.61</f>
        <v>511.06000000000006</v>
      </c>
    </row>
    <row r="5" spans="1:2" x14ac:dyDescent="0.3">
      <c r="A5" t="s">
        <v>322</v>
      </c>
      <c r="B5">
        <f>129.56+233.78+317.63+247.28+237.02</f>
        <v>1165.27</v>
      </c>
    </row>
    <row r="6" spans="1:2" x14ac:dyDescent="0.3">
      <c r="A6" t="s">
        <v>323</v>
      </c>
      <c r="B6">
        <f>15.51+15.41+15.41+15.41+15.41</f>
        <v>77.149999999999991</v>
      </c>
    </row>
    <row r="7" spans="1:2" x14ac:dyDescent="0.3">
      <c r="A7" t="s">
        <v>324</v>
      </c>
      <c r="B7">
        <v>15.21</v>
      </c>
    </row>
    <row r="8" spans="1:2" x14ac:dyDescent="0.3">
      <c r="A8" t="s">
        <v>325</v>
      </c>
      <c r="B8">
        <f>15.21+15.21+15.21+15.21</f>
        <v>60.84</v>
      </c>
    </row>
    <row r="9" spans="1:2" x14ac:dyDescent="0.3">
      <c r="A9" t="s">
        <v>326</v>
      </c>
      <c r="B9">
        <f>14.3+14.3+14.3+14.3</f>
        <v>57.2</v>
      </c>
    </row>
    <row r="11" spans="1:2" x14ac:dyDescent="0.3">
      <c r="A11" s="3" t="s">
        <v>327</v>
      </c>
    </row>
    <row r="12" spans="1:2" x14ac:dyDescent="0.3">
      <c r="A12" s="10" t="s">
        <v>328</v>
      </c>
      <c r="B12" s="10">
        <v>1</v>
      </c>
    </row>
    <row r="13" spans="1:2" x14ac:dyDescent="0.3">
      <c r="A13" t="s">
        <v>329</v>
      </c>
      <c r="B13">
        <v>1</v>
      </c>
    </row>
    <row r="14" spans="1:2" x14ac:dyDescent="0.3">
      <c r="A14" t="s">
        <v>330</v>
      </c>
      <c r="B14">
        <v>1</v>
      </c>
    </row>
    <row r="15" spans="1:2" x14ac:dyDescent="0.3">
      <c r="A15" t="s">
        <v>331</v>
      </c>
      <c r="B15">
        <v>19</v>
      </c>
    </row>
    <row r="16" spans="1:2" x14ac:dyDescent="0.3">
      <c r="A16" t="s">
        <v>332</v>
      </c>
      <c r="B16">
        <v>7</v>
      </c>
    </row>
    <row r="17" spans="1:2" x14ac:dyDescent="0.3">
      <c r="A17" t="s">
        <v>333</v>
      </c>
      <c r="B17">
        <f>6+2</f>
        <v>8</v>
      </c>
    </row>
    <row r="18" spans="1:2" x14ac:dyDescent="0.3">
      <c r="A18" t="s">
        <v>334</v>
      </c>
      <c r="B18">
        <v>10</v>
      </c>
    </row>
    <row r="19" spans="1:2" x14ac:dyDescent="0.3">
      <c r="A19" t="s">
        <v>335</v>
      </c>
      <c r="B19">
        <v>7</v>
      </c>
    </row>
    <row r="20" spans="1:2" x14ac:dyDescent="0.3">
      <c r="A20" s="10" t="s">
        <v>336</v>
      </c>
      <c r="B20" s="10">
        <v>6</v>
      </c>
    </row>
    <row r="21" spans="1:2" x14ac:dyDescent="0.3">
      <c r="A21" s="10" t="s">
        <v>337</v>
      </c>
      <c r="B21" s="10">
        <v>2</v>
      </c>
    </row>
    <row r="23" spans="1:2" x14ac:dyDescent="0.3">
      <c r="A23" s="3" t="s">
        <v>338</v>
      </c>
    </row>
    <row r="24" spans="1:2" x14ac:dyDescent="0.3">
      <c r="A24" t="s">
        <v>339</v>
      </c>
      <c r="B24">
        <v>73.39</v>
      </c>
    </row>
    <row r="25" spans="1:2" x14ac:dyDescent="0.3">
      <c r="A25" s="9" t="s">
        <v>340</v>
      </c>
      <c r="B25">
        <v>816.59</v>
      </c>
    </row>
    <row r="26" spans="1:2" x14ac:dyDescent="0.3">
      <c r="A26" t="s">
        <v>341</v>
      </c>
      <c r="B26">
        <v>9.8000000000000007</v>
      </c>
    </row>
    <row r="27" spans="1:2" x14ac:dyDescent="0.3">
      <c r="A27" t="s">
        <v>342</v>
      </c>
      <c r="B27">
        <v>4.0199999999999996</v>
      </c>
    </row>
    <row r="28" spans="1:2" x14ac:dyDescent="0.3">
      <c r="A28" t="s">
        <v>343</v>
      </c>
      <c r="B28">
        <v>27.7</v>
      </c>
    </row>
    <row r="30" spans="1:2" x14ac:dyDescent="0.3">
      <c r="A30" s="3" t="s">
        <v>344</v>
      </c>
    </row>
    <row r="31" spans="1:2" x14ac:dyDescent="0.3">
      <c r="A31" t="s">
        <v>345</v>
      </c>
      <c r="B31">
        <v>1</v>
      </c>
    </row>
    <row r="32" spans="1:2" x14ac:dyDescent="0.3">
      <c r="A32" t="s">
        <v>346</v>
      </c>
      <c r="B32">
        <v>6</v>
      </c>
    </row>
    <row r="33" spans="1:2" x14ac:dyDescent="0.3">
      <c r="A33" t="s">
        <v>347</v>
      </c>
      <c r="B33">
        <v>1</v>
      </c>
    </row>
    <row r="34" spans="1:2" x14ac:dyDescent="0.3">
      <c r="A34" t="s">
        <v>348</v>
      </c>
      <c r="B34">
        <v>2</v>
      </c>
    </row>
    <row r="35" spans="1:2" x14ac:dyDescent="0.3">
      <c r="A35" t="s">
        <v>349</v>
      </c>
      <c r="B35">
        <v>15</v>
      </c>
    </row>
    <row r="36" spans="1:2" x14ac:dyDescent="0.3">
      <c r="A36" t="s">
        <v>350</v>
      </c>
      <c r="B36">
        <v>1</v>
      </c>
    </row>
    <row r="37" spans="1:2" x14ac:dyDescent="0.3">
      <c r="A37" t="s">
        <v>351</v>
      </c>
      <c r="B37">
        <v>4</v>
      </c>
    </row>
    <row r="38" spans="1:2" x14ac:dyDescent="0.3">
      <c r="A38" t="s">
        <v>352</v>
      </c>
      <c r="B38">
        <v>43</v>
      </c>
    </row>
    <row r="39" spans="1:2" x14ac:dyDescent="0.3">
      <c r="A39" t="s">
        <v>353</v>
      </c>
      <c r="B39">
        <v>39</v>
      </c>
    </row>
    <row r="40" spans="1:2" x14ac:dyDescent="0.3">
      <c r="A40" t="s">
        <v>354</v>
      </c>
      <c r="B40">
        <v>13</v>
      </c>
    </row>
    <row r="42" spans="1:2" x14ac:dyDescent="0.3">
      <c r="A42" s="3" t="s">
        <v>355</v>
      </c>
    </row>
    <row r="43" spans="1:2" x14ac:dyDescent="0.3">
      <c r="A43" t="s">
        <v>356</v>
      </c>
      <c r="B43">
        <v>1</v>
      </c>
    </row>
    <row r="44" spans="1:2" x14ac:dyDescent="0.3">
      <c r="A44" t="s">
        <v>357</v>
      </c>
      <c r="B44">
        <v>2</v>
      </c>
    </row>
    <row r="46" spans="1:2" x14ac:dyDescent="0.3">
      <c r="A46" s="3" t="s">
        <v>358</v>
      </c>
    </row>
    <row r="47" spans="1:2" x14ac:dyDescent="0.3">
      <c r="A47" t="s">
        <v>501</v>
      </c>
      <c r="B47">
        <v>32</v>
      </c>
    </row>
    <row r="48" spans="1:2" x14ac:dyDescent="0.3">
      <c r="A48" t="s">
        <v>502</v>
      </c>
      <c r="B48">
        <v>6</v>
      </c>
    </row>
    <row r="49" spans="1:2" x14ac:dyDescent="0.3">
      <c r="A49" t="s">
        <v>503</v>
      </c>
      <c r="B49">
        <v>32</v>
      </c>
    </row>
    <row r="50" spans="1:2" x14ac:dyDescent="0.3">
      <c r="A50" t="s">
        <v>504</v>
      </c>
      <c r="B50">
        <v>31</v>
      </c>
    </row>
    <row r="51" spans="1:2" x14ac:dyDescent="0.3">
      <c r="A51" t="s">
        <v>505</v>
      </c>
      <c r="B51">
        <v>31</v>
      </c>
    </row>
    <row r="52" spans="1:2" x14ac:dyDescent="0.3">
      <c r="A52" t="s">
        <v>506</v>
      </c>
      <c r="B52">
        <v>17</v>
      </c>
    </row>
    <row r="53" spans="1:2" x14ac:dyDescent="0.3">
      <c r="A53" t="s">
        <v>507</v>
      </c>
      <c r="B53">
        <v>6</v>
      </c>
    </row>
    <row r="54" spans="1:2" x14ac:dyDescent="0.3">
      <c r="A54" s="3" t="s">
        <v>359</v>
      </c>
    </row>
    <row r="55" spans="1:2" x14ac:dyDescent="0.3">
      <c r="A55" t="s">
        <v>360</v>
      </c>
      <c r="B55">
        <f>142+14</f>
        <v>156</v>
      </c>
    </row>
    <row r="56" spans="1:2" x14ac:dyDescent="0.3">
      <c r="A56" t="s">
        <v>361</v>
      </c>
      <c r="B56">
        <v>154</v>
      </c>
    </row>
  </sheetData>
  <pageMargins left="0.25" right="0.25" top="0.75" bottom="0.75" header="0.3" footer="0.3"/>
  <pageSetup paperSize="9"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E4BB7-0889-47C7-BCA1-9E4FB151ABC6}">
  <sheetPr>
    <pageSetUpPr fitToPage="1"/>
  </sheetPr>
  <dimension ref="A1:B5"/>
  <sheetViews>
    <sheetView workbookViewId="0">
      <selection sqref="A1:G13"/>
    </sheetView>
  </sheetViews>
  <sheetFormatPr defaultRowHeight="14.4" x14ac:dyDescent="0.3"/>
  <cols>
    <col min="1" max="1" width="13.5546875" bestFit="1" customWidth="1"/>
  </cols>
  <sheetData>
    <row r="1" spans="1:2" x14ac:dyDescent="0.3">
      <c r="A1" s="3" t="s">
        <v>0</v>
      </c>
      <c r="B1" s="3" t="s">
        <v>362</v>
      </c>
    </row>
    <row r="2" spans="1:2" x14ac:dyDescent="0.3">
      <c r="A2" t="s">
        <v>363</v>
      </c>
      <c r="B2">
        <v>10</v>
      </c>
    </row>
    <row r="3" spans="1:2" x14ac:dyDescent="0.3">
      <c r="A3" t="s">
        <v>364</v>
      </c>
      <c r="B3">
        <v>7</v>
      </c>
    </row>
    <row r="4" spans="1:2" x14ac:dyDescent="0.3">
      <c r="A4" t="s">
        <v>365</v>
      </c>
      <c r="B4">
        <v>76.760000000000005</v>
      </c>
    </row>
    <row r="5" spans="1:2" x14ac:dyDescent="0.3">
      <c r="A5" t="s">
        <v>366</v>
      </c>
      <c r="B5">
        <v>10</v>
      </c>
    </row>
  </sheetData>
  <pageMargins left="0.25" right="0.25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FB30-9FCC-4100-A83D-584FC94BDC5C}">
  <sheetPr>
    <pageSetUpPr fitToPage="1"/>
  </sheetPr>
  <dimension ref="A1:B39"/>
  <sheetViews>
    <sheetView workbookViewId="0">
      <selection sqref="A1:P39"/>
    </sheetView>
  </sheetViews>
  <sheetFormatPr defaultRowHeight="14.4" x14ac:dyDescent="0.3"/>
  <cols>
    <col min="1" max="1" width="30.6640625" bestFit="1" customWidth="1"/>
  </cols>
  <sheetData>
    <row r="1" spans="1:2" x14ac:dyDescent="0.3">
      <c r="A1" s="3" t="s">
        <v>367</v>
      </c>
      <c r="B1" s="3" t="s">
        <v>362</v>
      </c>
    </row>
    <row r="2" spans="1:2" x14ac:dyDescent="0.3">
      <c r="A2" t="s">
        <v>368</v>
      </c>
      <c r="B2">
        <v>15</v>
      </c>
    </row>
    <row r="3" spans="1:2" x14ac:dyDescent="0.3">
      <c r="A3" t="s">
        <v>369</v>
      </c>
      <c r="B3">
        <v>30</v>
      </c>
    </row>
    <row r="4" spans="1:2" x14ac:dyDescent="0.3">
      <c r="A4" t="s">
        <v>370</v>
      </c>
      <c r="B4">
        <v>32</v>
      </c>
    </row>
    <row r="5" spans="1:2" x14ac:dyDescent="0.3">
      <c r="A5" t="s">
        <v>371</v>
      </c>
      <c r="B5">
        <v>15</v>
      </c>
    </row>
    <row r="6" spans="1:2" x14ac:dyDescent="0.3">
      <c r="A6" t="s">
        <v>372</v>
      </c>
      <c r="B6">
        <v>64.05</v>
      </c>
    </row>
    <row r="7" spans="1:2" x14ac:dyDescent="0.3">
      <c r="A7" t="s">
        <v>373</v>
      </c>
      <c r="B7">
        <v>18</v>
      </c>
    </row>
    <row r="8" spans="1:2" x14ac:dyDescent="0.3">
      <c r="A8" t="s">
        <v>374</v>
      </c>
      <c r="B8">
        <v>6</v>
      </c>
    </row>
    <row r="9" spans="1:2" x14ac:dyDescent="0.3">
      <c r="A9" t="s">
        <v>375</v>
      </c>
      <c r="B9">
        <v>27</v>
      </c>
    </row>
    <row r="11" spans="1:2" x14ac:dyDescent="0.3">
      <c r="A11" s="3" t="s">
        <v>376</v>
      </c>
      <c r="B11" s="3" t="s">
        <v>362</v>
      </c>
    </row>
    <row r="12" spans="1:2" x14ac:dyDescent="0.3">
      <c r="A12" t="s">
        <v>377</v>
      </c>
      <c r="B12">
        <v>2</v>
      </c>
    </row>
    <row r="13" spans="1:2" x14ac:dyDescent="0.3">
      <c r="A13" t="s">
        <v>378</v>
      </c>
      <c r="B13">
        <v>1</v>
      </c>
    </row>
    <row r="14" spans="1:2" x14ac:dyDescent="0.3">
      <c r="A14" t="s">
        <v>379</v>
      </c>
      <c r="B14">
        <v>1</v>
      </c>
    </row>
    <row r="15" spans="1:2" x14ac:dyDescent="0.3">
      <c r="A15" t="s">
        <v>380</v>
      </c>
      <c r="B15">
        <v>1</v>
      </c>
    </row>
    <row r="16" spans="1:2" x14ac:dyDescent="0.3">
      <c r="A16" t="s">
        <v>381</v>
      </c>
      <c r="B16">
        <v>1</v>
      </c>
    </row>
    <row r="17" spans="1:2" x14ac:dyDescent="0.3">
      <c r="A17" t="s">
        <v>374</v>
      </c>
      <c r="B17">
        <v>3</v>
      </c>
    </row>
    <row r="18" spans="1:2" x14ac:dyDescent="0.3">
      <c r="A18" t="s">
        <v>382</v>
      </c>
      <c r="B18">
        <v>2</v>
      </c>
    </row>
    <row r="19" spans="1:2" x14ac:dyDescent="0.3">
      <c r="A19" t="s">
        <v>369</v>
      </c>
      <c r="B19">
        <v>5</v>
      </c>
    </row>
    <row r="20" spans="1:2" x14ac:dyDescent="0.3">
      <c r="A20" t="s">
        <v>383</v>
      </c>
      <c r="B20">
        <v>1</v>
      </c>
    </row>
    <row r="21" spans="1:2" x14ac:dyDescent="0.3">
      <c r="A21" t="s">
        <v>370</v>
      </c>
      <c r="B21">
        <v>5</v>
      </c>
    </row>
    <row r="22" spans="1:2" x14ac:dyDescent="0.3">
      <c r="A22" t="s">
        <v>372</v>
      </c>
      <c r="B22">
        <v>61.69</v>
      </c>
    </row>
    <row r="24" spans="1:2" x14ac:dyDescent="0.3">
      <c r="A24" s="3" t="s">
        <v>223</v>
      </c>
      <c r="B24" s="3" t="s">
        <v>362</v>
      </c>
    </row>
    <row r="25" spans="1:2" x14ac:dyDescent="0.3">
      <c r="A25" t="s">
        <v>384</v>
      </c>
      <c r="B25">
        <v>1</v>
      </c>
    </row>
    <row r="26" spans="1:2" x14ac:dyDescent="0.3">
      <c r="A26" t="s">
        <v>385</v>
      </c>
      <c r="B26">
        <v>1</v>
      </c>
    </row>
    <row r="27" spans="1:2" x14ac:dyDescent="0.3">
      <c r="A27" t="s">
        <v>382</v>
      </c>
      <c r="B27">
        <v>2</v>
      </c>
    </row>
    <row r="28" spans="1:2" x14ac:dyDescent="0.3">
      <c r="A28" t="s">
        <v>386</v>
      </c>
      <c r="B28">
        <v>1</v>
      </c>
    </row>
    <row r="29" spans="1:2" x14ac:dyDescent="0.3">
      <c r="A29" t="s">
        <v>387</v>
      </c>
      <c r="B29">
        <v>10</v>
      </c>
    </row>
    <row r="30" spans="1:2" x14ac:dyDescent="0.3">
      <c r="A30" t="s">
        <v>370</v>
      </c>
      <c r="B30">
        <v>26</v>
      </c>
    </row>
    <row r="31" spans="1:2" x14ac:dyDescent="0.3">
      <c r="A31" t="s">
        <v>388</v>
      </c>
      <c r="B31">
        <v>4</v>
      </c>
    </row>
    <row r="32" spans="1:2" x14ac:dyDescent="0.3">
      <c r="A32" t="s">
        <v>372</v>
      </c>
      <c r="B32">
        <v>62.45</v>
      </c>
    </row>
    <row r="33" spans="1:2" x14ac:dyDescent="0.3">
      <c r="A33" t="s">
        <v>389</v>
      </c>
      <c r="B33">
        <v>53.48</v>
      </c>
    </row>
    <row r="34" spans="1:2" x14ac:dyDescent="0.3">
      <c r="A34" t="s">
        <v>373</v>
      </c>
      <c r="B34">
        <v>5</v>
      </c>
    </row>
    <row r="35" spans="1:2" x14ac:dyDescent="0.3">
      <c r="A35" t="s">
        <v>390</v>
      </c>
      <c r="B35">
        <v>9</v>
      </c>
    </row>
    <row r="36" spans="1:2" x14ac:dyDescent="0.3">
      <c r="A36" t="s">
        <v>391</v>
      </c>
      <c r="B36">
        <v>1</v>
      </c>
    </row>
    <row r="37" spans="1:2" x14ac:dyDescent="0.3">
      <c r="A37" t="s">
        <v>493</v>
      </c>
      <c r="B37">
        <v>1</v>
      </c>
    </row>
    <row r="38" spans="1:2" x14ac:dyDescent="0.3">
      <c r="A38" t="s">
        <v>392</v>
      </c>
      <c r="B38">
        <v>1</v>
      </c>
    </row>
    <row r="39" spans="1:2" x14ac:dyDescent="0.3">
      <c r="A39" t="s">
        <v>522</v>
      </c>
      <c r="B39">
        <v>1</v>
      </c>
    </row>
  </sheetData>
  <pageMargins left="0.25" right="0.25" top="0.75" bottom="0.75" header="0.3" footer="0.3"/>
  <pageSetup paperSize="9" scale="8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1A33-5E84-4405-B12E-C531DA8533B7}">
  <sheetPr>
    <pageSetUpPr fitToPage="1"/>
  </sheetPr>
  <dimension ref="A1:B44"/>
  <sheetViews>
    <sheetView workbookViewId="0">
      <selection sqref="A1:L44"/>
    </sheetView>
  </sheetViews>
  <sheetFormatPr defaultRowHeight="14.4" x14ac:dyDescent="0.3"/>
  <cols>
    <col min="1" max="1" width="35.77734375" customWidth="1"/>
  </cols>
  <sheetData>
    <row r="1" spans="1:2" x14ac:dyDescent="0.3">
      <c r="A1" s="3" t="s">
        <v>0</v>
      </c>
      <c r="B1" s="3" t="s">
        <v>393</v>
      </c>
    </row>
    <row r="2" spans="1:2" x14ac:dyDescent="0.3">
      <c r="A2" t="s">
        <v>394</v>
      </c>
      <c r="B2">
        <v>3</v>
      </c>
    </row>
    <row r="3" spans="1:2" x14ac:dyDescent="0.3">
      <c r="A3" t="s">
        <v>395</v>
      </c>
      <c r="B3">
        <v>9</v>
      </c>
    </row>
    <row r="4" spans="1:2" x14ac:dyDescent="0.3">
      <c r="A4" t="s">
        <v>396</v>
      </c>
      <c r="B4">
        <v>6</v>
      </c>
    </row>
    <row r="5" spans="1:2" x14ac:dyDescent="0.3">
      <c r="A5" t="s">
        <v>397</v>
      </c>
      <c r="B5">
        <v>2</v>
      </c>
    </row>
    <row r="6" spans="1:2" x14ac:dyDescent="0.3">
      <c r="A6" t="s">
        <v>398</v>
      </c>
      <c r="B6">
        <v>11</v>
      </c>
    </row>
    <row r="7" spans="1:2" x14ac:dyDescent="0.3">
      <c r="A7" t="s">
        <v>399</v>
      </c>
      <c r="B7">
        <v>16</v>
      </c>
    </row>
    <row r="8" spans="1:2" x14ac:dyDescent="0.3">
      <c r="A8" t="s">
        <v>400</v>
      </c>
      <c r="B8">
        <v>11</v>
      </c>
    </row>
    <row r="9" spans="1:2" x14ac:dyDescent="0.3">
      <c r="A9" t="s">
        <v>401</v>
      </c>
      <c r="B9">
        <v>13</v>
      </c>
    </row>
    <row r="10" spans="1:2" x14ac:dyDescent="0.3">
      <c r="A10" t="s">
        <v>402</v>
      </c>
      <c r="B10">
        <v>4</v>
      </c>
    </row>
    <row r="11" spans="1:2" x14ac:dyDescent="0.3">
      <c r="A11" t="s">
        <v>403</v>
      </c>
      <c r="B11">
        <v>4</v>
      </c>
    </row>
    <row r="12" spans="1:2" x14ac:dyDescent="0.3">
      <c r="A12" t="s">
        <v>388</v>
      </c>
      <c r="B12">
        <v>4</v>
      </c>
    </row>
    <row r="13" spans="1:2" x14ac:dyDescent="0.3">
      <c r="A13" t="s">
        <v>404</v>
      </c>
      <c r="B13">
        <v>4</v>
      </c>
    </row>
    <row r="14" spans="1:2" x14ac:dyDescent="0.3">
      <c r="A14" t="s">
        <v>405</v>
      </c>
      <c r="B14">
        <v>15</v>
      </c>
    </row>
    <row r="15" spans="1:2" x14ac:dyDescent="0.3">
      <c r="A15" t="s">
        <v>406</v>
      </c>
      <c r="B15">
        <v>3</v>
      </c>
    </row>
    <row r="16" spans="1:2" x14ac:dyDescent="0.3">
      <c r="A16" t="s">
        <v>407</v>
      </c>
      <c r="B16">
        <v>4</v>
      </c>
    </row>
    <row r="17" spans="1:2" x14ac:dyDescent="0.3">
      <c r="A17" t="s">
        <v>408</v>
      </c>
      <c r="B17">
        <v>8</v>
      </c>
    </row>
    <row r="18" spans="1:2" x14ac:dyDescent="0.3">
      <c r="A18" t="s">
        <v>409</v>
      </c>
      <c r="B18">
        <v>1</v>
      </c>
    </row>
    <row r="19" spans="1:2" x14ac:dyDescent="0.3">
      <c r="A19" t="s">
        <v>410</v>
      </c>
      <c r="B19">
        <v>1</v>
      </c>
    </row>
    <row r="20" spans="1:2" x14ac:dyDescent="0.3">
      <c r="A20" t="s">
        <v>411</v>
      </c>
      <c r="B20">
        <v>2</v>
      </c>
    </row>
    <row r="21" spans="1:2" x14ac:dyDescent="0.3">
      <c r="A21" t="s">
        <v>412</v>
      </c>
      <c r="B21">
        <v>48</v>
      </c>
    </row>
    <row r="22" spans="1:2" x14ac:dyDescent="0.3">
      <c r="A22" t="s">
        <v>413</v>
      </c>
      <c r="B22">
        <v>9</v>
      </c>
    </row>
    <row r="23" spans="1:2" x14ac:dyDescent="0.3">
      <c r="A23" t="s">
        <v>414</v>
      </c>
      <c r="B23">
        <v>7</v>
      </c>
    </row>
    <row r="24" spans="1:2" x14ac:dyDescent="0.3">
      <c r="A24" t="s">
        <v>415</v>
      </c>
      <c r="B24">
        <v>2</v>
      </c>
    </row>
    <row r="25" spans="1:2" x14ac:dyDescent="0.3">
      <c r="A25" t="s">
        <v>416</v>
      </c>
      <c r="B25">
        <v>115.22</v>
      </c>
    </row>
    <row r="26" spans="1:2" x14ac:dyDescent="0.3">
      <c r="A26" t="s">
        <v>417</v>
      </c>
      <c r="B26">
        <v>26.57</v>
      </c>
    </row>
    <row r="27" spans="1:2" x14ac:dyDescent="0.3">
      <c r="A27" t="s">
        <v>389</v>
      </c>
      <c r="B27">
        <v>21.58</v>
      </c>
    </row>
    <row r="28" spans="1:2" x14ac:dyDescent="0.3">
      <c r="A28" t="s">
        <v>418</v>
      </c>
      <c r="B28">
        <v>7.31</v>
      </c>
    </row>
    <row r="29" spans="1:2" x14ac:dyDescent="0.3">
      <c r="A29" t="s">
        <v>419</v>
      </c>
      <c r="B29">
        <v>11</v>
      </c>
    </row>
    <row r="30" spans="1:2" x14ac:dyDescent="0.3">
      <c r="A30" t="s">
        <v>420</v>
      </c>
      <c r="B30">
        <v>1</v>
      </c>
    </row>
    <row r="31" spans="1:2" x14ac:dyDescent="0.3">
      <c r="A31" t="s">
        <v>421</v>
      </c>
      <c r="B31">
        <v>1</v>
      </c>
    </row>
    <row r="32" spans="1:2" x14ac:dyDescent="0.3">
      <c r="A32" t="s">
        <v>394</v>
      </c>
      <c r="B32">
        <v>9</v>
      </c>
    </row>
    <row r="33" spans="1:2" x14ac:dyDescent="0.3">
      <c r="A33" t="s">
        <v>422</v>
      </c>
      <c r="B33">
        <v>14</v>
      </c>
    </row>
    <row r="34" spans="1:2" x14ac:dyDescent="0.3">
      <c r="A34" t="s">
        <v>416</v>
      </c>
      <c r="B34">
        <v>81.739999999999995</v>
      </c>
    </row>
    <row r="35" spans="1:2" x14ac:dyDescent="0.3">
      <c r="A35" t="s">
        <v>423</v>
      </c>
      <c r="B35">
        <v>62.88</v>
      </c>
    </row>
    <row r="36" spans="1:2" x14ac:dyDescent="0.3">
      <c r="A36" t="s">
        <v>424</v>
      </c>
      <c r="B36">
        <v>4</v>
      </c>
    </row>
    <row r="37" spans="1:2" x14ac:dyDescent="0.3">
      <c r="A37" t="s">
        <v>388</v>
      </c>
      <c r="B37">
        <v>8</v>
      </c>
    </row>
    <row r="38" spans="1:2" x14ac:dyDescent="0.3">
      <c r="A38" t="s">
        <v>389</v>
      </c>
      <c r="B38">
        <v>14.75</v>
      </c>
    </row>
    <row r="39" spans="1:2" x14ac:dyDescent="0.3">
      <c r="A39" t="s">
        <v>425</v>
      </c>
      <c r="B39">
        <v>8</v>
      </c>
    </row>
    <row r="40" spans="1:2" x14ac:dyDescent="0.3">
      <c r="A40" t="s">
        <v>426</v>
      </c>
      <c r="B40">
        <v>2</v>
      </c>
    </row>
    <row r="41" spans="1:2" x14ac:dyDescent="0.3">
      <c r="A41" t="s">
        <v>416</v>
      </c>
      <c r="B41">
        <v>44.19</v>
      </c>
    </row>
    <row r="42" spans="1:2" x14ac:dyDescent="0.3">
      <c r="A42" t="s">
        <v>424</v>
      </c>
      <c r="B42">
        <v>3</v>
      </c>
    </row>
    <row r="43" spans="1:2" x14ac:dyDescent="0.3">
      <c r="A43" t="s">
        <v>389</v>
      </c>
      <c r="B43">
        <v>10.37</v>
      </c>
    </row>
    <row r="44" spans="1:2" x14ac:dyDescent="0.3">
      <c r="A44" t="s">
        <v>425</v>
      </c>
      <c r="B44">
        <v>1</v>
      </c>
    </row>
  </sheetData>
  <pageMargins left="0.25" right="0.25" top="0.75" bottom="0.75" header="0.3" footer="0.3"/>
  <pageSetup paperSize="9" scale="7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C78B-8659-45F2-81E1-710BA38CE9E7}">
  <sheetPr>
    <pageSetUpPr fitToPage="1"/>
  </sheetPr>
  <dimension ref="A1:I24"/>
  <sheetViews>
    <sheetView workbookViewId="0">
      <selection sqref="A1:I24"/>
    </sheetView>
  </sheetViews>
  <sheetFormatPr defaultRowHeight="14.4" x14ac:dyDescent="0.3"/>
  <cols>
    <col min="1" max="1" width="11.6640625" bestFit="1" customWidth="1"/>
    <col min="2" max="2" width="12.77734375" bestFit="1" customWidth="1"/>
    <col min="3" max="3" width="12.88671875" bestFit="1" customWidth="1"/>
    <col min="4" max="4" width="13.88671875" customWidth="1"/>
    <col min="5" max="5" width="9.6640625" bestFit="1" customWidth="1"/>
    <col min="6" max="6" width="10.44140625" bestFit="1" customWidth="1"/>
    <col min="7" max="7" width="18.21875" bestFit="1" customWidth="1"/>
    <col min="8" max="8" width="11.88671875" bestFit="1" customWidth="1"/>
    <col min="9" max="9" width="12.33203125" bestFit="1" customWidth="1"/>
  </cols>
  <sheetData>
    <row r="1" spans="1:9" x14ac:dyDescent="0.3">
      <c r="A1" s="3" t="s">
        <v>1</v>
      </c>
      <c r="B1" s="3" t="s">
        <v>3</v>
      </c>
      <c r="C1" s="3" t="s">
        <v>294</v>
      </c>
      <c r="D1" s="3" t="s">
        <v>295</v>
      </c>
      <c r="E1" s="3" t="s">
        <v>296</v>
      </c>
      <c r="F1" s="3" t="s">
        <v>297</v>
      </c>
      <c r="G1" s="3" t="s">
        <v>298</v>
      </c>
      <c r="H1" s="3" t="s">
        <v>299</v>
      </c>
      <c r="I1" s="3" t="s">
        <v>300</v>
      </c>
    </row>
    <row r="2" spans="1:9" x14ac:dyDescent="0.3">
      <c r="A2" t="s">
        <v>301</v>
      </c>
      <c r="B2">
        <v>3</v>
      </c>
      <c r="C2">
        <v>0.6</v>
      </c>
      <c r="D2">
        <v>0.6</v>
      </c>
      <c r="E2">
        <f t="shared" ref="E2:E18" si="0">B2*C2*D2</f>
        <v>1.0799999999999998</v>
      </c>
      <c r="F2">
        <f t="shared" ref="F2:F18" si="1">B2*(C2+0.3+0.3)</f>
        <v>3.5999999999999996</v>
      </c>
      <c r="G2">
        <f>B2*(C2+0.3+0.3)</f>
        <v>3.5999999999999996</v>
      </c>
      <c r="I2">
        <f>C2*B2</f>
        <v>1.7999999999999998</v>
      </c>
    </row>
    <row r="3" spans="1:9" x14ac:dyDescent="0.3">
      <c r="A3" t="s">
        <v>302</v>
      </c>
      <c r="B3">
        <v>2</v>
      </c>
      <c r="C3">
        <v>1.2</v>
      </c>
      <c r="D3">
        <v>0.6</v>
      </c>
      <c r="E3">
        <f t="shared" si="0"/>
        <v>1.44</v>
      </c>
      <c r="F3">
        <f t="shared" si="1"/>
        <v>3.6</v>
      </c>
      <c r="G3">
        <f>B3*(C3+0.3+0.3)</f>
        <v>3.6</v>
      </c>
      <c r="I3">
        <f>C3*B3</f>
        <v>2.4</v>
      </c>
    </row>
    <row r="4" spans="1:9" x14ac:dyDescent="0.3">
      <c r="A4" t="s">
        <v>303</v>
      </c>
      <c r="B4">
        <v>18</v>
      </c>
      <c r="C4">
        <v>1.5</v>
      </c>
      <c r="D4">
        <v>1</v>
      </c>
      <c r="E4">
        <f t="shared" si="0"/>
        <v>27</v>
      </c>
      <c r="F4">
        <f t="shared" si="1"/>
        <v>37.800000000000004</v>
      </c>
      <c r="G4">
        <f>B4*(C4+0.3+0.3)</f>
        <v>37.800000000000004</v>
      </c>
      <c r="I4">
        <f>C4*B4</f>
        <v>27</v>
      </c>
    </row>
    <row r="5" spans="1:9" x14ac:dyDescent="0.3">
      <c r="A5" t="s">
        <v>304</v>
      </c>
      <c r="B5">
        <v>2</v>
      </c>
      <c r="C5">
        <v>0.8</v>
      </c>
      <c r="D5">
        <v>2.1</v>
      </c>
      <c r="E5">
        <f t="shared" si="0"/>
        <v>3.3600000000000003</v>
      </c>
      <c r="F5">
        <f t="shared" si="1"/>
        <v>2.8000000000000003</v>
      </c>
      <c r="H5">
        <f t="shared" ref="H5:H18" si="2">C5*B5</f>
        <v>1.6</v>
      </c>
    </row>
    <row r="6" spans="1:9" x14ac:dyDescent="0.3">
      <c r="A6" t="s">
        <v>304</v>
      </c>
      <c r="B6">
        <v>6</v>
      </c>
      <c r="C6">
        <v>0.8</v>
      </c>
      <c r="D6">
        <v>2.1</v>
      </c>
      <c r="E6">
        <f t="shared" si="0"/>
        <v>10.080000000000002</v>
      </c>
      <c r="F6">
        <f t="shared" si="1"/>
        <v>8.4</v>
      </c>
      <c r="H6">
        <f t="shared" si="2"/>
        <v>4.8000000000000007</v>
      </c>
    </row>
    <row r="7" spans="1:9" x14ac:dyDescent="0.3">
      <c r="A7" t="s">
        <v>305</v>
      </c>
      <c r="B7">
        <v>1</v>
      </c>
      <c r="C7">
        <v>0.8</v>
      </c>
      <c r="D7">
        <v>2.1</v>
      </c>
      <c r="E7">
        <f t="shared" si="0"/>
        <v>1.6800000000000002</v>
      </c>
      <c r="F7">
        <f t="shared" si="1"/>
        <v>1.4000000000000001</v>
      </c>
      <c r="H7">
        <f t="shared" si="2"/>
        <v>0.8</v>
      </c>
    </row>
    <row r="8" spans="1:9" x14ac:dyDescent="0.3">
      <c r="A8" t="s">
        <v>305</v>
      </c>
      <c r="B8">
        <v>2</v>
      </c>
      <c r="C8">
        <v>0.8</v>
      </c>
      <c r="D8">
        <v>2.1</v>
      </c>
      <c r="E8">
        <f t="shared" si="0"/>
        <v>3.3600000000000003</v>
      </c>
      <c r="F8">
        <f t="shared" si="1"/>
        <v>2.8000000000000003</v>
      </c>
      <c r="H8">
        <f t="shared" si="2"/>
        <v>1.6</v>
      </c>
    </row>
    <row r="9" spans="1:9" x14ac:dyDescent="0.3">
      <c r="A9" t="s">
        <v>306</v>
      </c>
      <c r="B9">
        <v>1</v>
      </c>
      <c r="C9">
        <v>0.8</v>
      </c>
      <c r="D9">
        <v>2.1</v>
      </c>
      <c r="E9">
        <f t="shared" si="0"/>
        <v>1.6800000000000002</v>
      </c>
      <c r="F9">
        <f t="shared" si="1"/>
        <v>1.4000000000000001</v>
      </c>
      <c r="H9">
        <f t="shared" si="2"/>
        <v>0.8</v>
      </c>
    </row>
    <row r="10" spans="1:9" x14ac:dyDescent="0.3">
      <c r="A10" t="s">
        <v>306</v>
      </c>
      <c r="B10">
        <v>1</v>
      </c>
      <c r="C10">
        <v>0.8</v>
      </c>
      <c r="D10">
        <v>2.1</v>
      </c>
      <c r="E10">
        <f t="shared" si="0"/>
        <v>1.6800000000000002</v>
      </c>
      <c r="F10">
        <f t="shared" si="1"/>
        <v>1.4000000000000001</v>
      </c>
      <c r="H10">
        <f t="shared" si="2"/>
        <v>0.8</v>
      </c>
    </row>
    <row r="11" spans="1:9" x14ac:dyDescent="0.3">
      <c r="A11" t="s">
        <v>306</v>
      </c>
      <c r="B11">
        <v>1</v>
      </c>
      <c r="C11">
        <v>0.8</v>
      </c>
      <c r="D11">
        <v>2.1</v>
      </c>
      <c r="E11">
        <f t="shared" si="0"/>
        <v>1.6800000000000002</v>
      </c>
      <c r="F11">
        <f t="shared" si="1"/>
        <v>1.4000000000000001</v>
      </c>
      <c r="H11">
        <f t="shared" si="2"/>
        <v>0.8</v>
      </c>
    </row>
    <row r="12" spans="1:9" x14ac:dyDescent="0.3">
      <c r="A12" t="s">
        <v>306</v>
      </c>
      <c r="B12">
        <v>5</v>
      </c>
      <c r="C12">
        <v>0.8</v>
      </c>
      <c r="D12">
        <v>2.1</v>
      </c>
      <c r="E12">
        <f t="shared" si="0"/>
        <v>8.4</v>
      </c>
      <c r="F12">
        <f t="shared" si="1"/>
        <v>7.0000000000000009</v>
      </c>
      <c r="H12">
        <f t="shared" si="2"/>
        <v>4</v>
      </c>
    </row>
    <row r="13" spans="1:9" x14ac:dyDescent="0.3">
      <c r="A13" t="s">
        <v>307</v>
      </c>
      <c r="B13">
        <v>1</v>
      </c>
      <c r="C13">
        <v>0.8</v>
      </c>
      <c r="D13">
        <v>2.1</v>
      </c>
      <c r="E13">
        <f t="shared" si="0"/>
        <v>1.6800000000000002</v>
      </c>
      <c r="F13">
        <f t="shared" si="1"/>
        <v>1.4000000000000001</v>
      </c>
      <c r="H13">
        <f t="shared" si="2"/>
        <v>0.8</v>
      </c>
    </row>
    <row r="14" spans="1:9" x14ac:dyDescent="0.3">
      <c r="A14" t="s">
        <v>308</v>
      </c>
      <c r="B14">
        <v>1</v>
      </c>
      <c r="C14">
        <v>0.8</v>
      </c>
      <c r="D14">
        <v>2.1</v>
      </c>
      <c r="E14">
        <f t="shared" si="0"/>
        <v>1.6800000000000002</v>
      </c>
      <c r="F14">
        <f t="shared" si="1"/>
        <v>1.4000000000000001</v>
      </c>
      <c r="H14">
        <f t="shared" si="2"/>
        <v>0.8</v>
      </c>
    </row>
    <row r="15" spans="1:9" x14ac:dyDescent="0.3">
      <c r="A15" t="s">
        <v>309</v>
      </c>
      <c r="B15">
        <v>1</v>
      </c>
      <c r="C15">
        <v>2</v>
      </c>
      <c r="D15">
        <v>2.1</v>
      </c>
      <c r="E15">
        <f t="shared" si="0"/>
        <v>4.2</v>
      </c>
      <c r="F15">
        <f t="shared" si="1"/>
        <v>2.5999999999999996</v>
      </c>
      <c r="H15">
        <f t="shared" si="2"/>
        <v>2</v>
      </c>
    </row>
    <row r="16" spans="1:9" x14ac:dyDescent="0.3">
      <c r="A16" t="s">
        <v>310</v>
      </c>
      <c r="B16">
        <v>1</v>
      </c>
      <c r="C16">
        <v>2</v>
      </c>
      <c r="D16">
        <v>2.1</v>
      </c>
      <c r="E16">
        <f t="shared" si="0"/>
        <v>4.2</v>
      </c>
      <c r="F16">
        <f t="shared" si="1"/>
        <v>2.5999999999999996</v>
      </c>
      <c r="H16">
        <f t="shared" si="2"/>
        <v>2</v>
      </c>
    </row>
    <row r="17" spans="1:9" x14ac:dyDescent="0.3">
      <c r="A17" t="s">
        <v>311</v>
      </c>
      <c r="B17">
        <v>1</v>
      </c>
      <c r="C17">
        <v>0.8</v>
      </c>
      <c r="D17">
        <v>1.1000000000000001</v>
      </c>
      <c r="E17">
        <f t="shared" si="0"/>
        <v>0.88000000000000012</v>
      </c>
      <c r="F17">
        <f t="shared" si="1"/>
        <v>1.4000000000000001</v>
      </c>
      <c r="H17">
        <f t="shared" si="2"/>
        <v>0.8</v>
      </c>
    </row>
    <row r="18" spans="1:9" x14ac:dyDescent="0.3">
      <c r="A18" t="s">
        <v>312</v>
      </c>
      <c r="B18">
        <v>2</v>
      </c>
      <c r="C18">
        <v>1.5</v>
      </c>
      <c r="D18">
        <v>1.3</v>
      </c>
      <c r="E18">
        <f t="shared" si="0"/>
        <v>3.9000000000000004</v>
      </c>
      <c r="F18">
        <f t="shared" si="1"/>
        <v>4.2</v>
      </c>
      <c r="H18">
        <f t="shared" si="2"/>
        <v>3</v>
      </c>
    </row>
    <row r="19" spans="1:9" x14ac:dyDescent="0.3">
      <c r="A19" s="3"/>
      <c r="B19" s="3"/>
      <c r="C19" s="3"/>
      <c r="D19" s="3" t="s">
        <v>4</v>
      </c>
      <c r="E19" s="3">
        <f>SUM(E2:E18)</f>
        <v>77.980000000000018</v>
      </c>
      <c r="F19" s="3">
        <f>SUM(F2:F18)</f>
        <v>85.2</v>
      </c>
      <c r="G19" s="3">
        <f>SUM(G2:G18)</f>
        <v>45</v>
      </c>
      <c r="H19" s="3">
        <f>SUM(H2:H18)</f>
        <v>24.600000000000005</v>
      </c>
      <c r="I19" s="3">
        <f>SUM(I2:I18)</f>
        <v>31.2</v>
      </c>
    </row>
    <row r="21" spans="1:9" x14ac:dyDescent="0.3">
      <c r="D21" s="8" t="s">
        <v>313</v>
      </c>
      <c r="E21" s="3">
        <f>SUM(E2:E4)</f>
        <v>29.52</v>
      </c>
    </row>
    <row r="22" spans="1:9" x14ac:dyDescent="0.3">
      <c r="D22" s="8" t="s">
        <v>314</v>
      </c>
      <c r="E22" s="3">
        <f>SUM(E5:E12)</f>
        <v>31.92</v>
      </c>
    </row>
    <row r="23" spans="1:9" x14ac:dyDescent="0.3">
      <c r="D23" s="8" t="s">
        <v>315</v>
      </c>
      <c r="E23" s="3">
        <f>SUM(E13:E14)</f>
        <v>3.3600000000000003</v>
      </c>
    </row>
    <row r="24" spans="1:9" x14ac:dyDescent="0.3">
      <c r="D24" s="8" t="s">
        <v>316</v>
      </c>
      <c r="E24" s="3">
        <f>SUM(E15:E18)</f>
        <v>13.180000000000001</v>
      </c>
    </row>
  </sheetData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37C-8C87-4076-90BD-F4B0050BD559}">
  <sheetPr>
    <pageSetUpPr fitToPage="1"/>
  </sheetPr>
  <dimension ref="A1:K29"/>
  <sheetViews>
    <sheetView workbookViewId="0">
      <selection sqref="A1:S29"/>
    </sheetView>
  </sheetViews>
  <sheetFormatPr defaultRowHeight="14.4" x14ac:dyDescent="0.3"/>
  <cols>
    <col min="1" max="1" width="32.88671875" bestFit="1" customWidth="1"/>
    <col min="6" max="6" width="11.21875" bestFit="1" customWidth="1"/>
  </cols>
  <sheetData>
    <row r="1" spans="1:11" s="3" customFormat="1" x14ac:dyDescent="0.3">
      <c r="A1" s="3" t="s">
        <v>1</v>
      </c>
      <c r="B1" s="3" t="s">
        <v>253</v>
      </c>
      <c r="C1" s="3" t="s">
        <v>254</v>
      </c>
    </row>
    <row r="2" spans="1:11" x14ac:dyDescent="0.3">
      <c r="A2" t="s">
        <v>257</v>
      </c>
      <c r="B2">
        <v>53.887099999999997</v>
      </c>
      <c r="C2">
        <v>29.396100000000001</v>
      </c>
    </row>
    <row r="3" spans="1:11" x14ac:dyDescent="0.3">
      <c r="A3" t="s">
        <v>258</v>
      </c>
      <c r="B3">
        <v>58.750799999999998</v>
      </c>
      <c r="C3">
        <v>30.6599</v>
      </c>
      <c r="K3" t="s">
        <v>427</v>
      </c>
    </row>
    <row r="4" spans="1:11" x14ac:dyDescent="0.3">
      <c r="A4" t="s">
        <v>259</v>
      </c>
      <c r="B4">
        <v>8.3434000000000008</v>
      </c>
      <c r="C4">
        <v>13.4</v>
      </c>
    </row>
    <row r="5" spans="1:11" x14ac:dyDescent="0.3">
      <c r="A5" t="s">
        <v>260</v>
      </c>
      <c r="B5">
        <v>75.293599999999998</v>
      </c>
      <c r="C5">
        <v>37.393599999999999</v>
      </c>
    </row>
    <row r="6" spans="1:11" x14ac:dyDescent="0.3">
      <c r="A6" t="s">
        <v>262</v>
      </c>
      <c r="B6">
        <v>22.121500000000001</v>
      </c>
      <c r="C6">
        <v>21.893599999999999</v>
      </c>
    </row>
    <row r="7" spans="1:11" x14ac:dyDescent="0.3">
      <c r="A7" t="s">
        <v>264</v>
      </c>
      <c r="B7">
        <v>2.4051</v>
      </c>
      <c r="C7">
        <v>6.2066999999999997</v>
      </c>
    </row>
    <row r="8" spans="1:11" x14ac:dyDescent="0.3">
      <c r="A8" t="s">
        <v>265</v>
      </c>
      <c r="B8">
        <v>22.131799999999998</v>
      </c>
      <c r="C8">
        <v>21.892600000000002</v>
      </c>
    </row>
    <row r="9" spans="1:11" x14ac:dyDescent="0.3">
      <c r="A9" t="s">
        <v>266</v>
      </c>
      <c r="B9">
        <v>2.3963999999999999</v>
      </c>
      <c r="C9">
        <v>6.1951000000000001</v>
      </c>
    </row>
    <row r="10" spans="1:11" x14ac:dyDescent="0.3">
      <c r="A10" t="s">
        <v>267</v>
      </c>
      <c r="B10">
        <v>29.5275</v>
      </c>
      <c r="C10">
        <v>22</v>
      </c>
    </row>
    <row r="11" spans="1:11" x14ac:dyDescent="0.3">
      <c r="A11" t="s">
        <v>268</v>
      </c>
      <c r="B11">
        <v>24.663699999999999</v>
      </c>
      <c r="C11">
        <v>19.908100000000001</v>
      </c>
    </row>
    <row r="12" spans="1:11" x14ac:dyDescent="0.3">
      <c r="A12" t="s">
        <v>269</v>
      </c>
      <c r="B12">
        <v>25.827500000000001</v>
      </c>
      <c r="C12">
        <v>20.4086</v>
      </c>
    </row>
    <row r="13" spans="1:11" x14ac:dyDescent="0.3">
      <c r="A13" t="s">
        <v>270</v>
      </c>
      <c r="B13">
        <v>26.573399999999999</v>
      </c>
      <c r="C13">
        <v>20.729399999999998</v>
      </c>
    </row>
    <row r="14" spans="1:11" x14ac:dyDescent="0.3">
      <c r="A14" t="s">
        <v>271</v>
      </c>
      <c r="B14">
        <v>18.7667</v>
      </c>
      <c r="C14">
        <v>30.502600000000001</v>
      </c>
    </row>
    <row r="15" spans="1:11" x14ac:dyDescent="0.3">
      <c r="A15" t="s">
        <v>272</v>
      </c>
      <c r="B15">
        <v>8.0419999999999998</v>
      </c>
      <c r="C15">
        <v>11.343500000000001</v>
      </c>
    </row>
    <row r="16" spans="1:11" x14ac:dyDescent="0.3">
      <c r="A16" t="s">
        <v>273</v>
      </c>
      <c r="B16">
        <v>3.8094000000000001</v>
      </c>
      <c r="C16">
        <v>8.3435000000000006</v>
      </c>
    </row>
    <row r="17" spans="1:8" x14ac:dyDescent="0.3">
      <c r="A17" t="s">
        <v>274</v>
      </c>
      <c r="B17">
        <v>7.8459000000000003</v>
      </c>
      <c r="C17">
        <v>11.2059</v>
      </c>
    </row>
    <row r="18" spans="1:8" x14ac:dyDescent="0.3">
      <c r="A18" t="s">
        <v>275</v>
      </c>
      <c r="B18">
        <v>3.8475000000000001</v>
      </c>
      <c r="C18">
        <v>8.4</v>
      </c>
    </row>
    <row r="19" spans="1:8" x14ac:dyDescent="0.3">
      <c r="A19" t="s">
        <v>276</v>
      </c>
      <c r="B19">
        <v>4.2750000000000004</v>
      </c>
      <c r="C19">
        <v>8.6999999999999993</v>
      </c>
    </row>
    <row r="20" spans="1:8" x14ac:dyDescent="0.3">
      <c r="A20" t="s">
        <v>277</v>
      </c>
      <c r="B20">
        <v>6.9663000000000004</v>
      </c>
      <c r="C20">
        <v>10.5886</v>
      </c>
    </row>
    <row r="21" spans="1:8" x14ac:dyDescent="0.3">
      <c r="A21" t="s">
        <v>279</v>
      </c>
      <c r="B21">
        <v>14.974</v>
      </c>
      <c r="C21">
        <v>16.208100000000002</v>
      </c>
    </row>
    <row r="22" spans="1:8" x14ac:dyDescent="0.3">
      <c r="A22" t="s">
        <v>281</v>
      </c>
      <c r="B22">
        <v>113.74</v>
      </c>
      <c r="G22" t="s">
        <v>253</v>
      </c>
      <c r="H22" t="s">
        <v>428</v>
      </c>
    </row>
    <row r="23" spans="1:8" x14ac:dyDescent="0.3">
      <c r="A23" t="s">
        <v>283</v>
      </c>
      <c r="B23">
        <v>16.25</v>
      </c>
      <c r="F23" s="3" t="s">
        <v>429</v>
      </c>
      <c r="G23" s="3">
        <v>551.41</v>
      </c>
      <c r="H23" s="3">
        <f>8.34+17.39+471.33</f>
        <v>497.06</v>
      </c>
    </row>
    <row r="24" spans="1:8" s="3" customFormat="1" x14ac:dyDescent="0.3">
      <c r="A24" s="3" t="s">
        <v>4</v>
      </c>
      <c r="B24" s="3">
        <f>TRUNC(SUM(B2:B23),2)</f>
        <v>550.42999999999995</v>
      </c>
      <c r="C24" s="3">
        <f>TRUNC(SUM(C2:C23),2)</f>
        <v>355.37</v>
      </c>
    </row>
    <row r="27" spans="1:8" x14ac:dyDescent="0.3">
      <c r="A27" s="3" t="s">
        <v>430</v>
      </c>
      <c r="B27" s="3">
        <f>B24</f>
        <v>550.42999999999995</v>
      </c>
    </row>
    <row r="28" spans="1:8" x14ac:dyDescent="0.3">
      <c r="A28" s="3" t="s">
        <v>427</v>
      </c>
      <c r="B28" s="3">
        <f>TRUNC(142.1223+29.184+108.8169+36.3591+352.5+123.3233,2)</f>
        <v>792.3</v>
      </c>
    </row>
    <row r="29" spans="1:8" x14ac:dyDescent="0.3">
      <c r="A29" s="3" t="s">
        <v>431</v>
      </c>
      <c r="B29" s="3">
        <f>SUM(B27:B28)</f>
        <v>1342.73</v>
      </c>
    </row>
  </sheetData>
  <pageMargins left="0.25" right="0.25" top="0.75" bottom="0.75" header="0.3" footer="0.3"/>
  <pageSetup paperSize="9" scale="7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07556-2B6A-4493-80A8-722022D9E206}">
  <sheetPr>
    <pageSetUpPr fitToPage="1"/>
  </sheetPr>
  <dimension ref="A1:E32"/>
  <sheetViews>
    <sheetView workbookViewId="0">
      <selection sqref="A1:E31"/>
    </sheetView>
  </sheetViews>
  <sheetFormatPr defaultRowHeight="14.4" x14ac:dyDescent="0.3"/>
  <cols>
    <col min="1" max="1" width="32.88671875" bestFit="1" customWidth="1"/>
    <col min="2" max="2" width="11" bestFit="1" customWidth="1"/>
    <col min="3" max="3" width="9" bestFit="1" customWidth="1"/>
    <col min="4" max="4" width="19.5546875" bestFit="1" customWidth="1"/>
    <col min="5" max="5" width="13.77734375" bestFit="1" customWidth="1"/>
  </cols>
  <sheetData>
    <row r="1" spans="1:5" x14ac:dyDescent="0.3">
      <c r="A1" s="3" t="s">
        <v>1</v>
      </c>
      <c r="B1" s="3" t="s">
        <v>253</v>
      </c>
      <c r="C1" s="3" t="s">
        <v>254</v>
      </c>
      <c r="D1" s="7" t="s">
        <v>255</v>
      </c>
      <c r="E1" s="7" t="s">
        <v>256</v>
      </c>
    </row>
    <row r="2" spans="1:5" x14ac:dyDescent="0.3">
      <c r="A2" t="s">
        <v>257</v>
      </c>
      <c r="B2">
        <v>53.887099999999997</v>
      </c>
      <c r="C2">
        <v>29.396100000000001</v>
      </c>
      <c r="D2" s="6"/>
    </row>
    <row r="3" spans="1:5" x14ac:dyDescent="0.3">
      <c r="A3" t="s">
        <v>258</v>
      </c>
      <c r="B3">
        <v>58.750799999999998</v>
      </c>
      <c r="C3">
        <v>30.6599</v>
      </c>
      <c r="D3" s="6"/>
    </row>
    <row r="4" spans="1:5" x14ac:dyDescent="0.3">
      <c r="A4" t="s">
        <v>259</v>
      </c>
      <c r="B4">
        <v>8.3434000000000008</v>
      </c>
      <c r="C4">
        <v>13.4</v>
      </c>
      <c r="D4" s="6"/>
    </row>
    <row r="5" spans="1:5" x14ac:dyDescent="0.3">
      <c r="A5" t="s">
        <v>260</v>
      </c>
      <c r="B5">
        <v>75.293599999999998</v>
      </c>
      <c r="C5">
        <v>37.393599999999999</v>
      </c>
      <c r="D5" s="6" t="s">
        <v>261</v>
      </c>
      <c r="E5">
        <f>7.6968*2.73</f>
        <v>21.012263999999998</v>
      </c>
    </row>
    <row r="6" spans="1:5" x14ac:dyDescent="0.3">
      <c r="A6" t="s">
        <v>262</v>
      </c>
      <c r="B6">
        <v>22.121500000000001</v>
      </c>
      <c r="C6">
        <v>21.893599999999999</v>
      </c>
      <c r="D6" s="6" t="s">
        <v>263</v>
      </c>
      <c r="E6">
        <f>C6*2.73</f>
        <v>59.769528000000001</v>
      </c>
    </row>
    <row r="7" spans="1:5" x14ac:dyDescent="0.3">
      <c r="A7" t="s">
        <v>264</v>
      </c>
      <c r="B7">
        <v>2.4051</v>
      </c>
      <c r="C7">
        <v>6.2066999999999997</v>
      </c>
      <c r="D7" s="6" t="s">
        <v>263</v>
      </c>
      <c r="E7">
        <f>C7*2.73</f>
        <v>16.944291</v>
      </c>
    </row>
    <row r="8" spans="1:5" x14ac:dyDescent="0.3">
      <c r="A8" t="s">
        <v>265</v>
      </c>
      <c r="B8">
        <v>22.131799999999998</v>
      </c>
      <c r="C8">
        <v>21.892600000000002</v>
      </c>
      <c r="D8" s="6" t="s">
        <v>263</v>
      </c>
      <c r="E8">
        <f>C8*2.73</f>
        <v>59.766798000000001</v>
      </c>
    </row>
    <row r="9" spans="1:5" x14ac:dyDescent="0.3">
      <c r="A9" t="s">
        <v>266</v>
      </c>
      <c r="B9">
        <v>2.3963999999999999</v>
      </c>
      <c r="C9">
        <v>6.1951000000000001</v>
      </c>
      <c r="D9" s="6" t="s">
        <v>263</v>
      </c>
      <c r="E9">
        <f>C9*2.73</f>
        <v>16.912623</v>
      </c>
    </row>
    <row r="10" spans="1:5" x14ac:dyDescent="0.3">
      <c r="A10" t="s">
        <v>267</v>
      </c>
      <c r="B10">
        <v>29.5275</v>
      </c>
      <c r="C10">
        <v>22</v>
      </c>
      <c r="D10" s="6"/>
    </row>
    <row r="11" spans="1:5" x14ac:dyDescent="0.3">
      <c r="A11" t="s">
        <v>268</v>
      </c>
      <c r="B11">
        <v>24.663699999999999</v>
      </c>
      <c r="C11">
        <v>19.908100000000001</v>
      </c>
      <c r="D11" s="6"/>
    </row>
    <row r="12" spans="1:5" x14ac:dyDescent="0.3">
      <c r="A12" t="s">
        <v>269</v>
      </c>
      <c r="B12">
        <v>25.827500000000001</v>
      </c>
      <c r="C12">
        <v>20.4086</v>
      </c>
      <c r="D12" s="6"/>
    </row>
    <row r="13" spans="1:5" x14ac:dyDescent="0.3">
      <c r="A13" t="s">
        <v>270</v>
      </c>
      <c r="B13">
        <v>26.573399999999999</v>
      </c>
      <c r="C13">
        <v>20.729399999999998</v>
      </c>
      <c r="D13" s="6"/>
    </row>
    <row r="14" spans="1:5" x14ac:dyDescent="0.3">
      <c r="A14" t="s">
        <v>271</v>
      </c>
      <c r="B14">
        <v>18.7667</v>
      </c>
      <c r="C14">
        <v>30.502600000000001</v>
      </c>
      <c r="D14" s="6"/>
    </row>
    <row r="15" spans="1:5" x14ac:dyDescent="0.3">
      <c r="A15" t="s">
        <v>272</v>
      </c>
      <c r="B15">
        <v>8.0419999999999998</v>
      </c>
      <c r="C15">
        <v>11.343500000000001</v>
      </c>
      <c r="D15" s="6"/>
    </row>
    <row r="16" spans="1:5" x14ac:dyDescent="0.3">
      <c r="A16" t="s">
        <v>273</v>
      </c>
      <c r="B16">
        <v>3.8094000000000001</v>
      </c>
      <c r="C16">
        <v>8.3435000000000006</v>
      </c>
      <c r="D16" s="6" t="s">
        <v>263</v>
      </c>
      <c r="E16">
        <f>C16*2.73</f>
        <v>22.777755000000003</v>
      </c>
    </row>
    <row r="17" spans="1:5" x14ac:dyDescent="0.3">
      <c r="A17" t="s">
        <v>274</v>
      </c>
      <c r="B17">
        <v>7.8459000000000003</v>
      </c>
      <c r="C17">
        <v>11.2059</v>
      </c>
      <c r="D17" s="6"/>
    </row>
    <row r="18" spans="1:5" x14ac:dyDescent="0.3">
      <c r="A18" t="s">
        <v>275</v>
      </c>
      <c r="B18">
        <v>3.8475000000000001</v>
      </c>
      <c r="C18">
        <v>8.4</v>
      </c>
      <c r="D18" s="6"/>
    </row>
    <row r="19" spans="1:5" x14ac:dyDescent="0.3">
      <c r="A19" t="s">
        <v>276</v>
      </c>
      <c r="B19">
        <v>4.2750000000000004</v>
      </c>
      <c r="C19">
        <v>8.6999999999999993</v>
      </c>
      <c r="D19" s="6" t="s">
        <v>263</v>
      </c>
      <c r="E19">
        <f>C19*2.73</f>
        <v>23.750999999999998</v>
      </c>
    </row>
    <row r="20" spans="1:5" x14ac:dyDescent="0.3">
      <c r="A20" t="s">
        <v>277</v>
      </c>
      <c r="B20">
        <v>6.9663000000000004</v>
      </c>
      <c r="C20">
        <v>10.5886</v>
      </c>
      <c r="D20" s="6"/>
    </row>
    <row r="21" spans="1:5" x14ac:dyDescent="0.3">
      <c r="A21" t="s">
        <v>279</v>
      </c>
      <c r="B21">
        <v>14.974</v>
      </c>
      <c r="C21">
        <v>16.208100000000002</v>
      </c>
      <c r="D21" s="6"/>
    </row>
    <row r="22" spans="1:5" x14ac:dyDescent="0.3">
      <c r="A22" t="s">
        <v>281</v>
      </c>
      <c r="B22">
        <v>113.74</v>
      </c>
      <c r="D22" s="6"/>
    </row>
    <row r="23" spans="1:5" x14ac:dyDescent="0.3">
      <c r="A23" t="s">
        <v>283</v>
      </c>
      <c r="B23">
        <v>16.25</v>
      </c>
      <c r="D23" s="6"/>
    </row>
    <row r="24" spans="1:5" x14ac:dyDescent="0.3">
      <c r="A24" s="3" t="s">
        <v>4</v>
      </c>
      <c r="B24" s="3">
        <f>TRUNC(SUM(B2:B23),2)</f>
        <v>550.42999999999995</v>
      </c>
      <c r="C24" s="3">
        <f>TRUNC(SUM(C2:C23),2)</f>
        <v>355.37</v>
      </c>
      <c r="D24" s="6"/>
      <c r="E24" s="3">
        <f>TRUNC(SUM(E2:E23),2)</f>
        <v>220.93</v>
      </c>
    </row>
    <row r="25" spans="1:5" x14ac:dyDescent="0.3">
      <c r="D25" s="6"/>
    </row>
    <row r="26" spans="1:5" x14ac:dyDescent="0.3">
      <c r="A26" s="3"/>
      <c r="B26" s="3"/>
      <c r="D26" s="6"/>
    </row>
    <row r="27" spans="1:5" x14ac:dyDescent="0.3">
      <c r="D27" s="6"/>
    </row>
    <row r="28" spans="1:5" x14ac:dyDescent="0.3">
      <c r="D28" s="6"/>
    </row>
    <row r="29" spans="1:5" x14ac:dyDescent="0.3">
      <c r="A29" s="3" t="s">
        <v>289</v>
      </c>
      <c r="B29" s="3">
        <f>TRUNC((C24*2.73)-E24,2)</f>
        <v>749.23</v>
      </c>
      <c r="D29" s="6"/>
    </row>
    <row r="30" spans="1:5" x14ac:dyDescent="0.3">
      <c r="A30" s="3" t="s">
        <v>290</v>
      </c>
      <c r="B30" s="3">
        <f>MC.4!D21</f>
        <v>607.66</v>
      </c>
      <c r="D30" s="6"/>
    </row>
    <row r="31" spans="1:5" x14ac:dyDescent="0.3">
      <c r="A31" s="3" t="s">
        <v>291</v>
      </c>
      <c r="B31" s="3">
        <f>TRUNC(E24,2)</f>
        <v>220.93</v>
      </c>
      <c r="D31" s="6"/>
    </row>
    <row r="32" spans="1:5" x14ac:dyDescent="0.3">
      <c r="D32" s="6"/>
    </row>
  </sheetData>
  <pageMargins left="0.25" right="0.25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09C7E-A0BE-418F-AB5A-BFC0EFFD1266}">
  <sheetPr>
    <pageSetUpPr fitToPage="1"/>
  </sheetPr>
  <dimension ref="A1:C2"/>
  <sheetViews>
    <sheetView workbookViewId="0">
      <selection sqref="A1:H12"/>
    </sheetView>
  </sheetViews>
  <sheetFormatPr defaultRowHeight="14.4" x14ac:dyDescent="0.3"/>
  <cols>
    <col min="1" max="1" width="11.21875" bestFit="1" customWidth="1"/>
  </cols>
  <sheetData>
    <row r="1" spans="1:3" x14ac:dyDescent="0.3">
      <c r="B1" t="s">
        <v>253</v>
      </c>
      <c r="C1" t="s">
        <v>428</v>
      </c>
    </row>
    <row r="2" spans="1:3" x14ac:dyDescent="0.3">
      <c r="A2" s="3" t="s">
        <v>429</v>
      </c>
      <c r="B2" s="3">
        <v>551.41</v>
      </c>
      <c r="C2" s="3">
        <f>8.34+17.39+471.33</f>
        <v>497.06</v>
      </c>
    </row>
  </sheetData>
  <pageMargins left="0.25" right="0.25" top="0.75" bottom="0.75" header="0.3" footer="0.3"/>
  <pageSetup paperSize="9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0364E-8777-4204-A872-E4F04C596FD4}">
  <sheetPr>
    <pageSetUpPr fitToPage="1"/>
  </sheetPr>
  <dimension ref="A1:B3"/>
  <sheetViews>
    <sheetView workbookViewId="0">
      <selection sqref="A1:B3"/>
    </sheetView>
  </sheetViews>
  <sheetFormatPr defaultRowHeight="14.4" x14ac:dyDescent="0.3"/>
  <cols>
    <col min="1" max="1" width="17.33203125" bestFit="1" customWidth="1"/>
  </cols>
  <sheetData>
    <row r="1" spans="1:2" x14ac:dyDescent="0.3">
      <c r="A1" s="3" t="s">
        <v>285</v>
      </c>
      <c r="B1" s="3">
        <f>MC.13!B29</f>
        <v>749.23</v>
      </c>
    </row>
    <row r="2" spans="1:2" x14ac:dyDescent="0.3">
      <c r="A2" s="3" t="s">
        <v>287</v>
      </c>
      <c r="B2" s="3">
        <f>MC.4!D21</f>
        <v>607.66</v>
      </c>
    </row>
    <row r="3" spans="1:2" x14ac:dyDescent="0.3">
      <c r="A3" s="3" t="s">
        <v>292</v>
      </c>
      <c r="B3" s="3">
        <f>MC.12!B28</f>
        <v>792.3</v>
      </c>
    </row>
  </sheetData>
  <pageMargins left="0.25" right="0.25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F1FF8-9C9B-4506-BF98-E29048F175CF}">
  <sheetPr>
    <pageSetUpPr fitToPage="1"/>
  </sheetPr>
  <dimension ref="A4:B12"/>
  <sheetViews>
    <sheetView workbookViewId="0">
      <selection sqref="A1:U30"/>
    </sheetView>
  </sheetViews>
  <sheetFormatPr defaultRowHeight="14.4" x14ac:dyDescent="0.3"/>
  <cols>
    <col min="1" max="1" width="25.109375" bestFit="1" customWidth="1"/>
  </cols>
  <sheetData>
    <row r="4" spans="1:2" x14ac:dyDescent="0.3">
      <c r="A4" t="s">
        <v>432</v>
      </c>
      <c r="B4">
        <v>8</v>
      </c>
    </row>
    <row r="5" spans="1:2" x14ac:dyDescent="0.3">
      <c r="A5" t="s">
        <v>433</v>
      </c>
      <c r="B5">
        <v>3</v>
      </c>
    </row>
    <row r="6" spans="1:2" x14ac:dyDescent="0.3">
      <c r="A6" t="s">
        <v>434</v>
      </c>
      <c r="B6">
        <v>2</v>
      </c>
    </row>
    <row r="7" spans="1:2" x14ac:dyDescent="0.3">
      <c r="A7" t="s">
        <v>435</v>
      </c>
      <c r="B7">
        <v>2</v>
      </c>
    </row>
    <row r="8" spans="1:2" x14ac:dyDescent="0.3">
      <c r="A8" t="s">
        <v>436</v>
      </c>
      <c r="B8">
        <v>9</v>
      </c>
    </row>
    <row r="9" spans="1:2" x14ac:dyDescent="0.3">
      <c r="A9" t="s">
        <v>437</v>
      </c>
      <c r="B9">
        <v>1</v>
      </c>
    </row>
    <row r="10" spans="1:2" x14ac:dyDescent="0.3">
      <c r="A10" t="s">
        <v>438</v>
      </c>
      <c r="B10">
        <v>2</v>
      </c>
    </row>
    <row r="11" spans="1:2" x14ac:dyDescent="0.3">
      <c r="A11" t="s">
        <v>439</v>
      </c>
      <c r="B11">
        <v>10</v>
      </c>
    </row>
    <row r="12" spans="1:2" x14ac:dyDescent="0.3">
      <c r="A12" t="s">
        <v>440</v>
      </c>
      <c r="B12">
        <v>1</v>
      </c>
    </row>
  </sheetData>
  <pageMargins left="0.25" right="0.25" top="0.75" bottom="0.75" header="0.3" footer="0.3"/>
  <pageSetup paperSize="9" scale="7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ADC23-2F02-4F3B-BE94-0CFC232A3729}">
  <sheetPr>
    <pageSetUpPr fitToPage="1"/>
  </sheetPr>
  <dimension ref="A2:O13"/>
  <sheetViews>
    <sheetView workbookViewId="0">
      <selection sqref="A1:V21"/>
    </sheetView>
  </sheetViews>
  <sheetFormatPr defaultRowHeight="14.4" x14ac:dyDescent="0.3"/>
  <cols>
    <col min="1" max="1" width="16.21875" bestFit="1" customWidth="1"/>
  </cols>
  <sheetData>
    <row r="2" spans="1:15" x14ac:dyDescent="0.3">
      <c r="F2" t="s">
        <v>441</v>
      </c>
      <c r="O2" t="s">
        <v>442</v>
      </c>
    </row>
    <row r="3" spans="1:15" x14ac:dyDescent="0.3">
      <c r="B3" t="s">
        <v>443</v>
      </c>
      <c r="C3" t="s">
        <v>444</v>
      </c>
      <c r="D3" t="s">
        <v>445</v>
      </c>
    </row>
    <row r="4" spans="1:15" x14ac:dyDescent="0.3">
      <c r="A4" t="s">
        <v>446</v>
      </c>
      <c r="B4">
        <f>3.6*0.8</f>
        <v>2.8800000000000003</v>
      </c>
      <c r="C4">
        <f>(3.6+3.6+0.8+0.8)*0.04</f>
        <v>0.35200000000000004</v>
      </c>
    </row>
    <row r="5" spans="1:15" x14ac:dyDescent="0.3">
      <c r="A5" t="s">
        <v>447</v>
      </c>
      <c r="B5">
        <f>3.6*0.6</f>
        <v>2.16</v>
      </c>
      <c r="C5">
        <f>(0.6+3.6+0.6)*0.04</f>
        <v>0.192</v>
      </c>
      <c r="D5">
        <f>3.6*0.1</f>
        <v>0.36000000000000004</v>
      </c>
    </row>
    <row r="6" spans="1:15" x14ac:dyDescent="0.3">
      <c r="A6" t="s">
        <v>448</v>
      </c>
      <c r="B6">
        <f>3.6*0.5</f>
        <v>1.8</v>
      </c>
      <c r="C6">
        <f>(0.5+3.6+0.5)*0.04</f>
        <v>0.184</v>
      </c>
      <c r="D6">
        <f>3.6*0.1</f>
        <v>0.36000000000000004</v>
      </c>
    </row>
    <row r="7" spans="1:15" x14ac:dyDescent="0.3">
      <c r="A7" t="s">
        <v>449</v>
      </c>
      <c r="B7">
        <f>3.6*0.5</f>
        <v>1.8</v>
      </c>
      <c r="C7">
        <f>(0.5+3.6+0.5)*0.04</f>
        <v>0.184</v>
      </c>
      <c r="D7">
        <f>3.6*0.1</f>
        <v>0.36000000000000004</v>
      </c>
    </row>
    <row r="8" spans="1:15" x14ac:dyDescent="0.3">
      <c r="B8" s="3">
        <f>SUM(B4:B7)</f>
        <v>8.64</v>
      </c>
      <c r="C8" s="3">
        <f t="shared" ref="C8:D8" si="0">SUM(C4:C7)</f>
        <v>0.91199999999999992</v>
      </c>
      <c r="D8" s="3">
        <f t="shared" si="0"/>
        <v>1.08</v>
      </c>
    </row>
    <row r="9" spans="1:15" x14ac:dyDescent="0.3">
      <c r="B9" s="3"/>
      <c r="C9" s="3"/>
      <c r="D9" s="3"/>
    </row>
    <row r="10" spans="1:15" x14ac:dyDescent="0.3">
      <c r="A10" s="3" t="s">
        <v>450</v>
      </c>
      <c r="B10" s="3">
        <f>TRUNC(B8+C8+D8,2)</f>
        <v>10.63</v>
      </c>
    </row>
    <row r="12" spans="1:15" x14ac:dyDescent="0.3">
      <c r="A12" s="3" t="s">
        <v>451</v>
      </c>
      <c r="B12" s="3">
        <f>MC.11!H19</f>
        <v>24.600000000000005</v>
      </c>
    </row>
    <row r="13" spans="1:15" x14ac:dyDescent="0.3">
      <c r="A13" s="3" t="s">
        <v>452</v>
      </c>
      <c r="B13" s="3">
        <f>MC.11!I19</f>
        <v>31.2</v>
      </c>
      <c r="O13" t="s">
        <v>265</v>
      </c>
    </row>
  </sheetData>
  <pageMargins left="0.25" right="0.25" top="0.75" bottom="0.75" header="0.3" footer="0.3"/>
  <pageSetup paperSize="9" scale="7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4B22-5A3A-4969-8EDE-D3E4F1931B50}">
  <sheetPr>
    <pageSetUpPr fitToPage="1"/>
  </sheetPr>
  <dimension ref="A2:B4"/>
  <sheetViews>
    <sheetView workbookViewId="0">
      <selection sqref="A1:P37"/>
    </sheetView>
  </sheetViews>
  <sheetFormatPr defaultRowHeight="14.4" x14ac:dyDescent="0.3"/>
  <cols>
    <col min="1" max="1" width="13.33203125" bestFit="1" customWidth="1"/>
  </cols>
  <sheetData>
    <row r="2" spans="1:2" x14ac:dyDescent="0.3">
      <c r="A2" s="3" t="s">
        <v>453</v>
      </c>
      <c r="B2" s="3">
        <v>9</v>
      </c>
    </row>
    <row r="3" spans="1:2" x14ac:dyDescent="0.3">
      <c r="A3" s="3" t="s">
        <v>454</v>
      </c>
      <c r="B3" s="3">
        <v>1</v>
      </c>
    </row>
    <row r="4" spans="1:2" x14ac:dyDescent="0.3">
      <c r="A4" s="3" t="s">
        <v>455</v>
      </c>
      <c r="B4" s="3">
        <v>12</v>
      </c>
    </row>
  </sheetData>
  <pageMargins left="0.25" right="0.25" top="0.75" bottom="0.75" header="0.3" footer="0.3"/>
  <pageSetup paperSize="9" scale="86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2EA99-E710-4499-9BBB-D53A73886484}">
  <sheetPr>
    <pageSetUpPr fitToPage="1"/>
  </sheetPr>
  <dimension ref="A1:B2"/>
  <sheetViews>
    <sheetView workbookViewId="0">
      <selection sqref="A1:R38"/>
    </sheetView>
  </sheetViews>
  <sheetFormatPr defaultRowHeight="14.4" x14ac:dyDescent="0.3"/>
  <sheetData>
    <row r="1" spans="1:2" x14ac:dyDescent="0.3">
      <c r="A1" s="3" t="s">
        <v>456</v>
      </c>
      <c r="B1" s="3">
        <f>275.46+392.67+147.4+216.03+36.53</f>
        <v>1068.0899999999999</v>
      </c>
    </row>
    <row r="2" spans="1:2" x14ac:dyDescent="0.3">
      <c r="A2" s="3" t="s">
        <v>457</v>
      </c>
      <c r="B2" s="3">
        <v>11</v>
      </c>
    </row>
  </sheetData>
  <pageMargins left="0.25" right="0.25" top="0.75" bottom="0.75" header="0.3" footer="0.3"/>
  <pageSetup paperSize="9" scale="83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8B70B-DAA0-4672-B985-B5C725D50238}">
  <sheetPr>
    <pageSetUpPr fitToPage="1"/>
  </sheetPr>
  <dimension ref="A1:B6"/>
  <sheetViews>
    <sheetView workbookViewId="0">
      <selection sqref="A1:C7"/>
    </sheetView>
  </sheetViews>
  <sheetFormatPr defaultRowHeight="14.4" x14ac:dyDescent="0.3"/>
  <cols>
    <col min="1" max="1" width="26.5546875" bestFit="1" customWidth="1"/>
  </cols>
  <sheetData>
    <row r="1" spans="1:2" x14ac:dyDescent="0.3">
      <c r="A1" s="3" t="s">
        <v>0</v>
      </c>
      <c r="B1" s="3" t="s">
        <v>362</v>
      </c>
    </row>
    <row r="2" spans="1:2" x14ac:dyDescent="0.3">
      <c r="A2" t="s">
        <v>458</v>
      </c>
      <c r="B2">
        <f>SUM(MC.16!B4:B6)</f>
        <v>13</v>
      </c>
    </row>
    <row r="3" spans="1:2" x14ac:dyDescent="0.3">
      <c r="A3" t="s">
        <v>459</v>
      </c>
      <c r="B3">
        <f>SUM(MC.11!E2:E4)</f>
        <v>29.52</v>
      </c>
    </row>
    <row r="4" spans="1:2" x14ac:dyDescent="0.3">
      <c r="A4" t="s">
        <v>460</v>
      </c>
      <c r="B4">
        <f>MC.12!B27</f>
        <v>550.42999999999995</v>
      </c>
    </row>
    <row r="5" spans="1:2" x14ac:dyDescent="0.3">
      <c r="A5" t="s">
        <v>461</v>
      </c>
      <c r="B5">
        <f>MC.13!B31</f>
        <v>220.93</v>
      </c>
    </row>
    <row r="6" spans="1:2" x14ac:dyDescent="0.3">
      <c r="A6" t="s">
        <v>462</v>
      </c>
      <c r="B6">
        <f>SUM(MC.11!E5:E18)</f>
        <v>48.460000000000008</v>
      </c>
    </row>
  </sheetData>
  <pageMargins left="0.25" right="0.25" top="0.75" bottom="0.75" header="0.3" footer="0.3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9B1D-44B3-4BE2-A177-B11315B6EF33}">
  <dimension ref="A1:C10"/>
  <sheetViews>
    <sheetView workbookViewId="0">
      <selection sqref="A1:C10"/>
    </sheetView>
  </sheetViews>
  <sheetFormatPr defaultRowHeight="14.4" x14ac:dyDescent="0.3"/>
  <cols>
    <col min="1" max="1" width="56.33203125" bestFit="1" customWidth="1"/>
  </cols>
  <sheetData>
    <row r="1" spans="1:3" s="3" customFormat="1" x14ac:dyDescent="0.3">
      <c r="A1" s="3" t="s">
        <v>495</v>
      </c>
    </row>
    <row r="2" spans="1:3" x14ac:dyDescent="0.3">
      <c r="A2" t="s">
        <v>200</v>
      </c>
      <c r="B2" t="s">
        <v>201</v>
      </c>
      <c r="C2">
        <v>3.61</v>
      </c>
    </row>
    <row r="3" spans="1:3" x14ac:dyDescent="0.3">
      <c r="A3" t="s">
        <v>202</v>
      </c>
      <c r="B3" t="s">
        <v>203</v>
      </c>
      <c r="C3">
        <v>7.6</v>
      </c>
    </row>
    <row r="4" spans="1:3" x14ac:dyDescent="0.3">
      <c r="A4" t="s">
        <v>204</v>
      </c>
      <c r="B4" t="s">
        <v>203</v>
      </c>
      <c r="C4">
        <v>3.61</v>
      </c>
    </row>
    <row r="5" spans="1:3" x14ac:dyDescent="0.3">
      <c r="A5" t="s">
        <v>205</v>
      </c>
      <c r="B5" t="s">
        <v>201</v>
      </c>
      <c r="C5">
        <v>5.29</v>
      </c>
    </row>
    <row r="6" spans="1:3" x14ac:dyDescent="0.3">
      <c r="A6" t="s">
        <v>206</v>
      </c>
      <c r="B6" t="s">
        <v>201</v>
      </c>
      <c r="C6">
        <v>1.6800000000000002</v>
      </c>
    </row>
    <row r="7" spans="1:3" x14ac:dyDescent="0.3">
      <c r="A7" t="s">
        <v>207</v>
      </c>
      <c r="B7" t="s">
        <v>19</v>
      </c>
      <c r="C7">
        <v>46</v>
      </c>
    </row>
    <row r="8" spans="1:3" x14ac:dyDescent="0.3">
      <c r="A8" t="s">
        <v>210</v>
      </c>
      <c r="B8" t="s">
        <v>19</v>
      </c>
      <c r="C8">
        <v>25</v>
      </c>
    </row>
    <row r="9" spans="1:3" x14ac:dyDescent="0.3">
      <c r="A9" t="s">
        <v>211</v>
      </c>
      <c r="B9" t="s">
        <v>19</v>
      </c>
      <c r="C9">
        <v>332</v>
      </c>
    </row>
    <row r="10" spans="1:3" x14ac:dyDescent="0.3">
      <c r="A10" t="s">
        <v>494</v>
      </c>
      <c r="B10" t="s">
        <v>14</v>
      </c>
      <c r="C10">
        <f>4*8</f>
        <v>32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MEM. CALC.</vt:lpstr>
      <vt:lpstr>MC.1</vt:lpstr>
      <vt:lpstr>MC.2</vt:lpstr>
      <vt:lpstr>MC.3</vt:lpstr>
      <vt:lpstr>MC.4</vt:lpstr>
      <vt:lpstr>MC.5</vt:lpstr>
      <vt:lpstr>MC.6</vt:lpstr>
      <vt:lpstr>MC.7</vt:lpstr>
      <vt:lpstr>MC.8</vt:lpstr>
      <vt:lpstr>MC.9</vt:lpstr>
      <vt:lpstr>MC.11</vt:lpstr>
      <vt:lpstr>MC.12</vt:lpstr>
      <vt:lpstr>MC.13</vt:lpstr>
      <vt:lpstr>MC.14</vt:lpstr>
      <vt:lpstr>MC.15</vt:lpstr>
      <vt:lpstr>MC.16</vt:lpstr>
      <vt:lpstr>MC.17</vt:lpstr>
      <vt:lpstr>MC.18</vt:lpstr>
      <vt:lpstr>MC.19</vt:lpstr>
      <vt:lpstr>MC.20</vt:lpstr>
      <vt:lpstr>MC.21</vt:lpstr>
      <vt:lpstr>MC.1!Area_de_impressao</vt:lpstr>
      <vt:lpstr>MC.11!Area_de_impressao</vt:lpstr>
      <vt:lpstr>MC.12!Area_de_impressao</vt:lpstr>
      <vt:lpstr>MC.13!Area_de_impressao</vt:lpstr>
      <vt:lpstr>MC.14!Area_de_impressao</vt:lpstr>
      <vt:lpstr>MC.15!Area_de_impressao</vt:lpstr>
      <vt:lpstr>MC.16!Area_de_impressao</vt:lpstr>
      <vt:lpstr>MC.17!Area_de_impressao</vt:lpstr>
      <vt:lpstr>MC.18!Area_de_impressao</vt:lpstr>
      <vt:lpstr>MC.19!Area_de_impressao</vt:lpstr>
      <vt:lpstr>MC.2!Area_de_impressao</vt:lpstr>
      <vt:lpstr>MC.20!Area_de_impressao</vt:lpstr>
      <vt:lpstr>MC.21!Area_de_impressao</vt:lpstr>
      <vt:lpstr>MC.3!Area_de_impressao</vt:lpstr>
      <vt:lpstr>MC.4!Area_de_impressao</vt:lpstr>
      <vt:lpstr>MC.5!Area_de_impressao</vt:lpstr>
      <vt:lpstr>MC.6!Area_de_impressao</vt:lpstr>
      <vt:lpstr>MC.7!Area_de_impressao</vt:lpstr>
      <vt:lpstr>MC.8!Area_de_impressao</vt:lpstr>
      <vt:lpstr>MC.9!Area_de_impressao</vt:lpstr>
      <vt:lpstr>'MEM. CALC.'!Area_de_impressao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Valentim Rodrigues</dc:creator>
  <cp:lastModifiedBy>André Valentim Rodrigues</cp:lastModifiedBy>
  <cp:lastPrinted>2025-10-01T15:11:27Z</cp:lastPrinted>
  <dcterms:created xsi:type="dcterms:W3CDTF">2025-07-03T18:43:53Z</dcterms:created>
  <dcterms:modified xsi:type="dcterms:W3CDTF">2025-10-14T18:04:52Z</dcterms:modified>
</cp:coreProperties>
</file>